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 windowWidth="16740" windowHeight="12615" tabRatio="9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state="hidden" r:id="rId7"/>
    <sheet name="5. анализ эконом эфф" sheetId="19" state="hidden" r:id="rId8"/>
    <sheet name="6.1. Паспорт сетевой график" sheetId="25"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описание'!$A$1:$C$30</definedName>
    <definedName name="_xlnm.Print_Area" localSheetId="5">'4. паспортбюджет'!$A$1:$O$22</definedName>
    <definedName name="_xlnm.Print_Area" localSheetId="6">'5 экон эффект'!$A$1:$O$100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B42" i="24" l="1"/>
  <c r="N52" i="15"/>
  <c r="N31" i="15"/>
  <c r="D24" i="15"/>
  <c r="C23" i="6"/>
  <c r="C53" i="15" l="1"/>
  <c r="C54" i="15"/>
  <c r="C55" i="15"/>
  <c r="C56" i="15"/>
  <c r="C57" i="15"/>
  <c r="C59" i="15"/>
  <c r="C60" i="15"/>
  <c r="C61" i="15"/>
  <c r="C62" i="15"/>
  <c r="C63" i="15"/>
  <c r="C64" i="15"/>
  <c r="C45" i="15"/>
  <c r="C46" i="15"/>
  <c r="C47" i="15"/>
  <c r="C48" i="15"/>
  <c r="C49" i="15"/>
  <c r="C50" i="15"/>
  <c r="C44" i="15"/>
  <c r="C37" i="15"/>
  <c r="C38" i="15"/>
  <c r="C39" i="15"/>
  <c r="C40" i="15"/>
  <c r="C41" i="15"/>
  <c r="C42" i="15"/>
  <c r="C36" i="15"/>
  <c r="C33" i="15"/>
  <c r="C34" i="15"/>
  <c r="C26" i="15"/>
  <c r="C27" i="15"/>
  <c r="C28" i="15"/>
  <c r="C25" i="15"/>
  <c r="N24" i="15" l="1"/>
  <c r="N30" i="15" s="1"/>
  <c r="A12" i="25" l="1"/>
  <c r="A9" i="25"/>
  <c r="D30" i="15" l="1"/>
  <c r="E24" i="15"/>
  <c r="E29" i="15" s="1"/>
  <c r="Q24" i="15"/>
  <c r="C40" i="7" s="1"/>
  <c r="E31" i="15"/>
  <c r="B23" i="24"/>
  <c r="E56" i="15"/>
  <c r="F56" i="15" s="1"/>
  <c r="F54" i="15"/>
  <c r="E54" i="15"/>
  <c r="E30" i="15" l="1"/>
  <c r="F30" i="15" s="1"/>
  <c r="D52" i="15"/>
  <c r="F24" i="15"/>
  <c r="F29" i="15" s="1"/>
  <c r="E32" i="15"/>
  <c r="Q31" i="15"/>
  <c r="F31" i="15"/>
  <c r="Q25" i="15"/>
  <c r="Q26" i="15"/>
  <c r="Q27" i="15"/>
  <c r="Q28" i="15"/>
  <c r="Q29" i="15"/>
  <c r="Q32" i="15"/>
  <c r="Q33" i="15"/>
  <c r="Q34" i="15"/>
  <c r="Q36" i="15"/>
  <c r="Q37" i="15"/>
  <c r="Q38" i="15"/>
  <c r="Q39" i="15"/>
  <c r="Q40" i="15"/>
  <c r="Q41" i="15"/>
  <c r="Q42" i="15"/>
  <c r="Q43" i="15"/>
  <c r="Q44" i="15"/>
  <c r="Q45" i="15"/>
  <c r="Q46" i="15"/>
  <c r="Q47" i="15"/>
  <c r="Q48" i="15"/>
  <c r="Q49" i="15"/>
  <c r="Q50" i="15"/>
  <c r="Q52" i="15"/>
  <c r="Q53" i="15"/>
  <c r="Q54" i="15"/>
  <c r="Q55" i="15"/>
  <c r="Q56" i="15"/>
  <c r="Q57" i="15"/>
  <c r="Q59" i="15"/>
  <c r="Q60" i="15"/>
  <c r="Q61" i="15"/>
  <c r="Q62" i="15"/>
  <c r="Q63" i="15"/>
  <c r="Q64" i="15"/>
  <c r="P25" i="15"/>
  <c r="P26" i="15"/>
  <c r="P27" i="15"/>
  <c r="P28" i="15"/>
  <c r="P29" i="15"/>
  <c r="P31" i="15"/>
  <c r="P32" i="15"/>
  <c r="P33" i="15"/>
  <c r="P34" i="15"/>
  <c r="P36" i="15"/>
  <c r="P37" i="15"/>
  <c r="P38" i="15"/>
  <c r="P39" i="15"/>
  <c r="P40" i="15"/>
  <c r="P41" i="15"/>
  <c r="P42" i="15"/>
  <c r="P43" i="15"/>
  <c r="P44" i="15"/>
  <c r="P45" i="15"/>
  <c r="P46" i="15"/>
  <c r="P47" i="15"/>
  <c r="P48" i="15"/>
  <c r="P49" i="15"/>
  <c r="P50" i="15"/>
  <c r="P53" i="15"/>
  <c r="P54" i="15"/>
  <c r="P55" i="15"/>
  <c r="P56" i="15"/>
  <c r="P57" i="15"/>
  <c r="P59" i="15"/>
  <c r="P60" i="15"/>
  <c r="P61" i="15"/>
  <c r="P62" i="15"/>
  <c r="P63" i="15"/>
  <c r="P64" i="15"/>
  <c r="C92" i="23"/>
  <c r="D92" i="23" s="1"/>
  <c r="E92" i="23" s="1"/>
  <c r="F92" i="23" s="1"/>
  <c r="G54" i="23"/>
  <c r="H54" i="23" s="1"/>
  <c r="I54" i="23" s="1"/>
  <c r="J54" i="23" s="1"/>
  <c r="K54" i="23" s="1"/>
  <c r="L54" i="23" s="1"/>
  <c r="M54" i="23" s="1"/>
  <c r="N54" i="23" s="1"/>
  <c r="O54" i="23" s="1"/>
  <c r="F32" i="15" l="1"/>
  <c r="C88" i="23"/>
  <c r="L24" i="15"/>
  <c r="P24" i="15" s="1"/>
  <c r="L30" i="15"/>
  <c r="P30" i="15" s="1"/>
  <c r="J30" i="15"/>
  <c r="B88" i="23" s="1"/>
  <c r="F34" i="15"/>
  <c r="E34" i="15" s="1"/>
  <c r="F33" i="15"/>
  <c r="E33" i="15" s="1"/>
  <c r="F27" i="15"/>
  <c r="E27" i="15" s="1"/>
  <c r="D27" i="15" s="1"/>
  <c r="F26" i="15"/>
  <c r="E26" i="15" s="1"/>
  <c r="D26" i="15" s="1"/>
  <c r="F25" i="15"/>
  <c r="E25" i="15" s="1"/>
  <c r="D25" i="15" s="1"/>
  <c r="E52" i="15"/>
  <c r="F52" i="15" s="1"/>
  <c r="E88" i="23" l="1"/>
  <c r="Q30" i="15"/>
  <c r="C41" i="7" s="1"/>
  <c r="D88" i="23"/>
  <c r="B86" i="23"/>
  <c r="A12" i="14" l="1"/>
  <c r="A10" i="14" l="1"/>
  <c r="A8" i="14"/>
  <c r="A13" i="13"/>
  <c r="A10" i="13"/>
  <c r="A14" i="12"/>
  <c r="A11" i="12"/>
  <c r="A8" i="12"/>
  <c r="A12" i="24"/>
  <c r="A9" i="24"/>
  <c r="A15" i="5" l="1"/>
  <c r="A12" i="5"/>
  <c r="A9" i="5"/>
  <c r="A11" i="15" l="1"/>
  <c r="A8" i="15"/>
  <c r="A15" i="23" l="1"/>
  <c r="A12" i="23"/>
  <c r="A9" i="23"/>
  <c r="G92" i="23"/>
  <c r="H92" i="23" s="1"/>
  <c r="I92" i="23" s="1"/>
  <c r="J92" i="23" s="1"/>
  <c r="K92" i="23" s="1"/>
  <c r="L92" i="23" s="1"/>
  <c r="M92" i="23" s="1"/>
  <c r="N92" i="23" s="1"/>
  <c r="O92" i="23" s="1"/>
  <c r="B31" i="23"/>
  <c r="O86" i="23"/>
  <c r="N86" i="23"/>
  <c r="M86" i="23"/>
  <c r="L86" i="23"/>
  <c r="K86" i="23"/>
  <c r="J86" i="23"/>
  <c r="I86" i="23"/>
  <c r="H86" i="23"/>
  <c r="G86" i="23"/>
  <c r="F86" i="23"/>
  <c r="E86" i="23"/>
  <c r="D86" i="23"/>
  <c r="C86" i="23"/>
  <c r="E83" i="23"/>
  <c r="D83" i="23"/>
  <c r="C83" i="23"/>
  <c r="B83" i="23"/>
  <c r="O80" i="23"/>
  <c r="N80" i="23"/>
  <c r="M80" i="23"/>
  <c r="L80" i="23"/>
  <c r="K80" i="23"/>
  <c r="J80" i="23"/>
  <c r="I80" i="23"/>
  <c r="H80" i="23"/>
  <c r="G80" i="23"/>
  <c r="F80" i="23"/>
  <c r="E80" i="23"/>
  <c r="D80" i="23"/>
  <c r="C80" i="23"/>
  <c r="A68" i="23"/>
  <c r="E65" i="23"/>
  <c r="D65" i="23"/>
  <c r="C56" i="23"/>
  <c r="C65" i="23" s="1"/>
  <c r="B56" i="23"/>
  <c r="B65" i="23" s="1"/>
  <c r="B55" i="23"/>
  <c r="B70" i="23" s="1"/>
  <c r="B51" i="23"/>
  <c r="B52" i="23" s="1"/>
  <c r="A15" i="10"/>
  <c r="A12" i="10"/>
  <c r="A9" i="10"/>
  <c r="A12" i="6"/>
  <c r="A9" i="6"/>
  <c r="F56" i="23" l="1"/>
  <c r="G56" i="23" s="1"/>
  <c r="I74" i="23"/>
  <c r="I83" i="23" s="1"/>
  <c r="F74" i="23"/>
  <c r="F83" i="23" s="1"/>
  <c r="C55" i="23"/>
  <c r="C71" i="23" s="1"/>
  <c r="C87" i="23"/>
  <c r="B87" i="23"/>
  <c r="C68" i="23"/>
  <c r="B71" i="23"/>
  <c r="H74" i="23"/>
  <c r="H83" i="23" s="1"/>
  <c r="E87" i="23"/>
  <c r="D55" i="23"/>
  <c r="B67" i="23"/>
  <c r="B68" i="23"/>
  <c r="G74" i="23"/>
  <c r="G83" i="23" s="1"/>
  <c r="D87" i="23"/>
  <c r="B60" i="23"/>
  <c r="B69" i="23"/>
  <c r="C70" i="23"/>
  <c r="J74" i="23"/>
  <c r="F72" i="23" l="1"/>
  <c r="C69" i="23"/>
  <c r="C67" i="23"/>
  <c r="G72" i="23"/>
  <c r="F65" i="23"/>
  <c r="H72" i="23"/>
  <c r="B66" i="23"/>
  <c r="B73" i="23" s="1"/>
  <c r="B75" i="23" s="1"/>
  <c r="B82" i="23" s="1"/>
  <c r="B61" i="23"/>
  <c r="B62" i="23" s="1"/>
  <c r="B76" i="23" s="1"/>
  <c r="B84" i="23" s="1"/>
  <c r="J72" i="23"/>
  <c r="C66" i="23"/>
  <c r="C73" i="23" s="1"/>
  <c r="C75" i="23" s="1"/>
  <c r="D68" i="23"/>
  <c r="D67" i="23"/>
  <c r="D71" i="23"/>
  <c r="D70" i="23"/>
  <c r="D69" i="23"/>
  <c r="E55" i="23"/>
  <c r="J83" i="23"/>
  <c r="K74" i="23"/>
  <c r="I72" i="23"/>
  <c r="H56" i="23" l="1"/>
  <c r="G65" i="23"/>
  <c r="G87" i="23" s="1"/>
  <c r="F87" i="23"/>
  <c r="B89" i="23"/>
  <c r="D66" i="23"/>
  <c r="D73" i="23" s="1"/>
  <c r="D75" i="23" s="1"/>
  <c r="D82" i="23" s="1"/>
  <c r="C59" i="23"/>
  <c r="C61" i="23" s="1"/>
  <c r="D59" i="23" s="1"/>
  <c r="B77" i="23"/>
  <c r="B78" i="23" s="1"/>
  <c r="E69" i="23"/>
  <c r="F55" i="23"/>
  <c r="E68" i="23"/>
  <c r="E67" i="23"/>
  <c r="E71" i="23"/>
  <c r="E70" i="23"/>
  <c r="K83" i="23"/>
  <c r="L74" i="23"/>
  <c r="L72" i="23" s="1"/>
  <c r="K72" i="23"/>
  <c r="C82" i="23"/>
  <c r="I56" i="23" l="1"/>
  <c r="H65" i="23"/>
  <c r="H87" i="23" s="1"/>
  <c r="E66" i="23"/>
  <c r="E73" i="23" s="1"/>
  <c r="E75" i="23" s="1"/>
  <c r="E82" i="23" s="1"/>
  <c r="B85" i="23"/>
  <c r="B90" i="23" s="1"/>
  <c r="B79" i="23"/>
  <c r="M74" i="23"/>
  <c r="M72" i="23" s="1"/>
  <c r="L83" i="23"/>
  <c r="D61" i="23"/>
  <c r="F70" i="23"/>
  <c r="F69" i="23"/>
  <c r="G55" i="23"/>
  <c r="F68" i="23"/>
  <c r="F67" i="23"/>
  <c r="F71" i="23"/>
  <c r="C89" i="23"/>
  <c r="C62" i="23"/>
  <c r="C76" i="23" s="1"/>
  <c r="F66" i="23" l="1"/>
  <c r="J56" i="23"/>
  <c r="I65" i="23"/>
  <c r="I87" i="23" s="1"/>
  <c r="C84" i="23"/>
  <c r="C77" i="23"/>
  <c r="D89" i="23"/>
  <c r="D62" i="23"/>
  <c r="D76" i="23" s="1"/>
  <c r="G71" i="23"/>
  <c r="G70" i="23"/>
  <c r="G69" i="23"/>
  <c r="H55" i="23"/>
  <c r="G68" i="23"/>
  <c r="G67" i="23"/>
  <c r="N74" i="23"/>
  <c r="M83" i="23"/>
  <c r="B93" i="23"/>
  <c r="B95" i="23"/>
  <c r="B91" i="23"/>
  <c r="B96" i="23" s="1"/>
  <c r="E59" i="23"/>
  <c r="G66" i="23" l="1"/>
  <c r="G73" i="23" s="1"/>
  <c r="G75" i="23" s="1"/>
  <c r="K56" i="23"/>
  <c r="J65" i="23"/>
  <c r="J87" i="23" s="1"/>
  <c r="F73" i="23"/>
  <c r="F75" i="23" s="1"/>
  <c r="F82" i="23" s="1"/>
  <c r="H68" i="23"/>
  <c r="H67" i="23"/>
  <c r="H71" i="23"/>
  <c r="H70" i="23"/>
  <c r="H69" i="23"/>
  <c r="I55" i="23"/>
  <c r="N83" i="23"/>
  <c r="O74" i="23"/>
  <c r="O72" i="23" s="1"/>
  <c r="N72" i="23"/>
  <c r="E61" i="23"/>
  <c r="F59" i="23" s="1"/>
  <c r="D84" i="23"/>
  <c r="D77" i="23"/>
  <c r="B94" i="23"/>
  <c r="B97" i="23" s="1"/>
  <c r="C78" i="23"/>
  <c r="C79" i="23" s="1"/>
  <c r="L56" i="23" l="1"/>
  <c r="K65" i="23"/>
  <c r="H66" i="23"/>
  <c r="H73" i="23" s="1"/>
  <c r="H75" i="23" s="1"/>
  <c r="H82" i="23" s="1"/>
  <c r="F61" i="23"/>
  <c r="G82" i="23"/>
  <c r="I69" i="23"/>
  <c r="J55" i="23"/>
  <c r="I68" i="23"/>
  <c r="I67" i="23"/>
  <c r="I71" i="23"/>
  <c r="I70" i="23"/>
  <c r="D78" i="23"/>
  <c r="D79" i="23" s="1"/>
  <c r="C85" i="23"/>
  <c r="C90" i="23" s="1"/>
  <c r="E62" i="23"/>
  <c r="E76" i="23" s="1"/>
  <c r="O83" i="23"/>
  <c r="M56" i="23" l="1"/>
  <c r="L65" i="23"/>
  <c r="L87" i="23" s="1"/>
  <c r="K87" i="23"/>
  <c r="D85" i="23"/>
  <c r="D90" i="23" s="1"/>
  <c r="D93" i="23" s="1"/>
  <c r="F89" i="23"/>
  <c r="F62" i="23"/>
  <c r="F76" i="23" s="1"/>
  <c r="F77" i="23" s="1"/>
  <c r="F78" i="23" s="1"/>
  <c r="F79" i="23" s="1"/>
  <c r="J70" i="23"/>
  <c r="J69" i="23"/>
  <c r="K55" i="23"/>
  <c r="J68" i="23"/>
  <c r="J67" i="23"/>
  <c r="J71" i="23"/>
  <c r="G59" i="23"/>
  <c r="C93" i="23"/>
  <c r="C91" i="23"/>
  <c r="C96" i="23" s="1"/>
  <c r="C95" i="23"/>
  <c r="E84" i="23"/>
  <c r="E77" i="23"/>
  <c r="I66" i="23"/>
  <c r="I73" i="23" s="1"/>
  <c r="I75" i="23" s="1"/>
  <c r="N56" i="23" l="1"/>
  <c r="M65" i="23"/>
  <c r="M87" i="23" s="1"/>
  <c r="D91" i="23"/>
  <c r="D96" i="23" s="1"/>
  <c r="D95" i="23"/>
  <c r="G61" i="23"/>
  <c r="H59" i="23" s="1"/>
  <c r="K71" i="23"/>
  <c r="K70" i="23"/>
  <c r="K69" i="23"/>
  <c r="L55" i="23"/>
  <c r="K68" i="23"/>
  <c r="K67" i="23"/>
  <c r="E78" i="23"/>
  <c r="C94" i="23"/>
  <c r="C97" i="23" s="1"/>
  <c r="D94" i="23"/>
  <c r="I82" i="23"/>
  <c r="J66" i="23"/>
  <c r="J73" i="23" s="1"/>
  <c r="J75" i="23" s="1"/>
  <c r="O56" i="23" l="1"/>
  <c r="O65" i="23" s="1"/>
  <c r="N65" i="23"/>
  <c r="N87" i="23" s="1"/>
  <c r="K66" i="23"/>
  <c r="K73" i="23" s="1"/>
  <c r="K75" i="23" s="1"/>
  <c r="K82" i="23" s="1"/>
  <c r="E85" i="23"/>
  <c r="E90" i="23" s="1"/>
  <c r="H61" i="23"/>
  <c r="I59" i="23" s="1"/>
  <c r="E79" i="23"/>
  <c r="L68" i="23"/>
  <c r="L67" i="23"/>
  <c r="L71" i="23"/>
  <c r="L70" i="23"/>
  <c r="L69" i="23"/>
  <c r="M55" i="23"/>
  <c r="G89" i="23"/>
  <c r="G62" i="23"/>
  <c r="G76" i="23" s="1"/>
  <c r="J82" i="23"/>
  <c r="D97" i="23"/>
  <c r="O87" i="23" l="1"/>
  <c r="F84" i="23"/>
  <c r="F85" i="23"/>
  <c r="L66" i="23"/>
  <c r="L73" i="23" s="1"/>
  <c r="L75" i="23" s="1"/>
  <c r="L82" i="23" s="1"/>
  <c r="I61" i="23"/>
  <c r="J59" i="23" s="1"/>
  <c r="E93" i="23"/>
  <c r="E91" i="23"/>
  <c r="E96" i="23" s="1"/>
  <c r="E95" i="23"/>
  <c r="G77" i="23"/>
  <c r="M69" i="23"/>
  <c r="N55" i="23"/>
  <c r="M68" i="23"/>
  <c r="M67" i="23"/>
  <c r="M71" i="23"/>
  <c r="M70" i="23"/>
  <c r="H89" i="23"/>
  <c r="H62" i="23"/>
  <c r="H76" i="23" s="1"/>
  <c r="F90" i="23" l="1"/>
  <c r="F93" i="23" s="1"/>
  <c r="F94" i="23" s="1"/>
  <c r="M66" i="23"/>
  <c r="M73" i="23" s="1"/>
  <c r="M75" i="23" s="1"/>
  <c r="M82" i="23" s="1"/>
  <c r="E94" i="23"/>
  <c r="E97" i="23" s="1"/>
  <c r="H84" i="23"/>
  <c r="H77" i="23"/>
  <c r="I89" i="23"/>
  <c r="I62" i="23"/>
  <c r="I76" i="23" s="1"/>
  <c r="N70" i="23"/>
  <c r="N69" i="23"/>
  <c r="O55" i="23"/>
  <c r="N68" i="23"/>
  <c r="N67" i="23"/>
  <c r="N71" i="23"/>
  <c r="J61" i="23"/>
  <c r="K59" i="23" s="1"/>
  <c r="G78" i="23"/>
  <c r="G84" i="23" s="1"/>
  <c r="F91" i="23" l="1"/>
  <c r="F96" i="23" s="1"/>
  <c r="F95" i="23"/>
  <c r="N66" i="23"/>
  <c r="N73" i="23" s="1"/>
  <c r="N75" i="23" s="1"/>
  <c r="N82" i="23" s="1"/>
  <c r="F97" i="23"/>
  <c r="G85" i="23"/>
  <c r="G90" i="23" s="1"/>
  <c r="K61" i="23"/>
  <c r="L59" i="23" s="1"/>
  <c r="I84" i="23"/>
  <c r="I77" i="23"/>
  <c r="G79" i="23"/>
  <c r="H78" i="23"/>
  <c r="J89" i="23"/>
  <c r="J62" i="23"/>
  <c r="J76" i="23" s="1"/>
  <c r="O71" i="23"/>
  <c r="O70" i="23"/>
  <c r="O69" i="23"/>
  <c r="O68" i="23"/>
  <c r="O67" i="23"/>
  <c r="H85" i="23" l="1"/>
  <c r="H90" i="23" s="1"/>
  <c r="H93" i="23" s="1"/>
  <c r="I78" i="23"/>
  <c r="G93" i="23"/>
  <c r="G95" i="23"/>
  <c r="G91" i="23"/>
  <c r="G96" i="23" s="1"/>
  <c r="K89" i="23"/>
  <c r="K62" i="23"/>
  <c r="K76" i="23" s="1"/>
  <c r="H79" i="23"/>
  <c r="J84" i="23"/>
  <c r="J77" i="23"/>
  <c r="L61" i="23"/>
  <c r="O66" i="23"/>
  <c r="O73" i="23" s="1"/>
  <c r="O75" i="23" s="1"/>
  <c r="H91" i="23" l="1"/>
  <c r="H96" i="23" s="1"/>
  <c r="I85" i="23"/>
  <c r="I90" i="23" s="1"/>
  <c r="I93" i="23" s="1"/>
  <c r="I94" i="23" s="1"/>
  <c r="H95" i="23"/>
  <c r="G94" i="23"/>
  <c r="G97" i="23" s="1"/>
  <c r="H94" i="23"/>
  <c r="I79" i="23"/>
  <c r="O82" i="23"/>
  <c r="K84" i="23"/>
  <c r="K77" i="23"/>
  <c r="J78" i="23"/>
  <c r="L89" i="23"/>
  <c r="L62" i="23"/>
  <c r="L76" i="23" s="1"/>
  <c r="M59" i="23"/>
  <c r="I95" i="23" l="1"/>
  <c r="J85" i="23"/>
  <c r="J90" i="23" s="1"/>
  <c r="J93" i="23" s="1"/>
  <c r="I91" i="23"/>
  <c r="I96" i="23" s="1"/>
  <c r="H97" i="23"/>
  <c r="M61" i="23"/>
  <c r="N59" i="23" s="1"/>
  <c r="J79" i="23"/>
  <c r="L84" i="23"/>
  <c r="L77" i="23"/>
  <c r="K78" i="23"/>
  <c r="I97" i="23"/>
  <c r="J95" i="23" l="1"/>
  <c r="K85" i="23"/>
  <c r="K90" i="23" s="1"/>
  <c r="K93" i="23" s="1"/>
  <c r="K94" i="23" s="1"/>
  <c r="J91" i="23"/>
  <c r="J96" i="23" s="1"/>
  <c r="K79" i="23"/>
  <c r="N61" i="23"/>
  <c r="O59" i="23" s="1"/>
  <c r="J94" i="23"/>
  <c r="J97" i="23" s="1"/>
  <c r="L78" i="23"/>
  <c r="M89" i="23"/>
  <c r="M62" i="23"/>
  <c r="M76" i="23" s="1"/>
  <c r="K95" i="23" l="1"/>
  <c r="K91" i="23"/>
  <c r="K96" i="23" s="1"/>
  <c r="L85" i="23"/>
  <c r="L90" i="23" s="1"/>
  <c r="L91" i="23" s="1"/>
  <c r="K97" i="23"/>
  <c r="L95" i="23"/>
  <c r="O61" i="23"/>
  <c r="L79" i="23"/>
  <c r="M84" i="23"/>
  <c r="M77" i="23"/>
  <c r="N89" i="23"/>
  <c r="N62" i="23"/>
  <c r="N76" i="23" s="1"/>
  <c r="L93" i="23" l="1"/>
  <c r="L94" i="23" s="1"/>
  <c r="L97" i="23" s="1"/>
  <c r="L96" i="23"/>
  <c r="O89" i="23"/>
  <c r="O62" i="23"/>
  <c r="O76" i="23" s="1"/>
  <c r="N84" i="23"/>
  <c r="N77" i="23"/>
  <c r="M78" i="23"/>
  <c r="M85" i="23" s="1"/>
  <c r="M90" i="23" s="1"/>
  <c r="M93" i="23" l="1"/>
  <c r="M94" i="23" s="1"/>
  <c r="M97" i="23" s="1"/>
  <c r="M95" i="23"/>
  <c r="M91" i="23"/>
  <c r="M96" i="23" s="1"/>
  <c r="O84" i="23"/>
  <c r="O77" i="23"/>
  <c r="M79" i="23"/>
  <c r="N78" i="23"/>
  <c r="N85" i="23" s="1"/>
  <c r="N90" i="23" s="1"/>
  <c r="N79" i="23" l="1"/>
  <c r="N93" i="23"/>
  <c r="N94" i="23" s="1"/>
  <c r="N97" i="23" s="1"/>
  <c r="N91" i="23"/>
  <c r="N96" i="23" s="1"/>
  <c r="N95" i="23"/>
  <c r="O78" i="23"/>
  <c r="O85" i="23" s="1"/>
  <c r="O90" i="23" s="1"/>
  <c r="O79" i="23" l="1"/>
  <c r="O93" i="23"/>
  <c r="O94" i="23" s="1"/>
  <c r="O95" i="23"/>
  <c r="O91" i="23"/>
  <c r="O96" i="23" s="1"/>
  <c r="O97" i="23" l="1"/>
  <c r="F34" i="23"/>
  <c r="F32" i="23"/>
  <c r="F36" i="23" l="1"/>
  <c r="F33"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ezhikov_pv</author>
  </authors>
  <commentList>
    <comment ref="C41" authorId="0">
      <text>
        <r>
          <rPr>
            <b/>
            <sz val="9"/>
            <color indexed="81"/>
            <rFont val="Tahoma"/>
            <family val="2"/>
            <charset val="204"/>
          </rPr>
          <t>ezhikov_pv:</t>
        </r>
        <r>
          <rPr>
            <sz val="9"/>
            <color indexed="81"/>
            <rFont val="Tahoma"/>
            <family val="2"/>
            <charset val="204"/>
          </rPr>
          <t xml:space="preserve">
Указывается сумма без НДС</t>
        </r>
      </text>
    </comment>
  </commentList>
</comments>
</file>

<file path=xl/comments2.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<sst xmlns="http://schemas.openxmlformats.org/spreadsheetml/2006/main" count="1426" uniqueCount="522">
  <si>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</si>
  <si>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</si>
  <si>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</si>
  <si>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</si>
  <si>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</si>
  <si>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</si>
  <si>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</si>
  <si>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</si>
  <si>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</si>
  <si>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</si>
  <si>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</si>
  <si>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</si>
  <si>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</si>
  <si>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</si>
  <si>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</si>
  <si>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</si>
  <si>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</si>
  <si>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</si>
  <si>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</si>
  <si>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</si>
  <si>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</si>
  <si>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</si>
  <si>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</si>
  <si>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</si>
  <si>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</si>
  <si>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</si>
  <si>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</si>
  <si>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</si>
  <si>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</si>
  <si>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</si>
  <si>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</si>
  <si>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</si>
  <si>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</si>
  <si>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</si>
  <si>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</si>
  <si>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</si>
  <si>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</si>
  <si>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</si>
  <si>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</si>
  <si>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</si>
  <si>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</si>
  <si>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</si>
  <si>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</si>
  <si>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</si>
  <si>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</si>
  <si>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</si>
  <si>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</si>
  <si>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</si>
  <si>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</si>
  <si>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</si>
  <si>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</si>
  <si>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</si>
  <si>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</si>
  <si>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</si>
  <si>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</si>
  <si>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</si>
  <si>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</si>
  <si>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</si>
  <si>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</si>
  <si>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</si>
  <si>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</si>
  <si>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</si>
  <si>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</si>
  <si>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</si>
  <si>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</si>
  <si>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</si>
  <si>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</si>
  <si>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</si>
  <si>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</si>
  <si>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</si>
  <si>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</si>
  <si>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</si>
  <si>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</si>
  <si>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</si>
  <si>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</si>
  <si>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</si>
  <si>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</si>
  <si>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</si>
  <si>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</si>
  <si>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</si>
  <si>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</si>
  <si>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</si>
  <si>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</si>
  <si>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</si>
  <si>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</si>
  <si>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</si>
  <si>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</si>
  <si>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</si>
  <si>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</si>
  <si>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</si>
  <si>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</si>
  <si>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</si>
  <si>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</si>
  <si>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</si>
  <si>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</si>
  <si>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</si>
  <si>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</si>
  <si>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</si>
  <si>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</si>
  <si>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</si>
  <si>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</si>
  <si>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</si>
  <si>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</si>
  <si>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</si>
  <si>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</si>
  <si>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</si>
  <si>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</si>
  <si>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</si>
  <si>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</si>
  <si>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</si>
  <si>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</si>
  <si>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</si>
  <si>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</si>
  <si>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</si>
  <si>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</si>
  <si>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</si>
  <si>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</si>
  <si>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</si>
  <si>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</si>
  <si>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</si>
  <si>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</si>
  <si>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</si>
  <si>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</si>
  <si>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</si>
  <si>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</si>
  <si>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</si>
  <si>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</si>
  <si>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</si>
  <si>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</si>
  <si>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</si>
  <si>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</si>
  <si>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</si>
  <si>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</si>
  <si>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</si>
  <si>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</si>
  <si>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</si>
  <si>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</si>
  <si>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</si>
  <si>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</si>
  <si>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</si>
  <si>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</si>
  <si>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</si>
  <si>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</si>
  <si>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</si>
  <si>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</si>
  <si>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</si>
  <si>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</si>
  <si>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</si>
  <si>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</si>
  <si>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</si>
  <si>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</si>
  <si>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</si>
  <si>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</si>
  <si>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</si>
  <si>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</si>
  <si>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</si>
  <si>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</si>
  <si>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</si>
  <si>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</si>
  <si>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</si>
  <si>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</si>
  <si>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</si>
  <si>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</si>
  <si>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</si>
  <si>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</si>
  <si>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</si>
  <si>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</si>
  <si>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</si>
  <si>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</si>
  <si>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</si>
  <si>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</si>
  <si>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</si>
  <si>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</si>
  <si>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</si>
  <si>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</si>
  <si>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</si>
  <si>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</si>
  <si>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</si>
  <si>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</si>
  <si>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</si>
  <si>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</si>
  <si>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</si>
  <si>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</si>
  <si>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</si>
  <si>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</si>
  <si>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</si>
  <si>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</si>
  <si>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</si>
  <si>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</si>
  <si>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</si>
  <si>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</si>
  <si>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</si>
  <si>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</si>
  <si>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</si>
  <si>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</si>
  <si>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</si>
  <si>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</si>
  <si>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</si>
  <si>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</si>
  <si>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</si>
  <si>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</si>
  <si>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</si>
  <si>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</si>
  <si>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</si>
  <si>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</si>
  <si>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</si>
  <si>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</si>
  <si>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</si>
  <si>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</si>
  <si>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</si>
  <si>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</si>
  <si>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</si>
  <si>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</si>
  <si>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</si>
  <si>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</si>
  <si>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</si>
  <si>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</si>
  <si>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</si>
  <si>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</si>
  <si>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</si>
  <si>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</si>
  <si>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</si>
  <si>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</si>
  <si>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</si>
  <si>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</si>
  <si>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</si>
  <si>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</si>
  <si>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</si>
  <si>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</si>
  <si>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</si>
  <si>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</si>
  <si>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</si>
  <si>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</si>
  <si>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</si>
  <si>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</si>
  <si>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</si>
  <si>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</si>
  <si>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</si>
  <si>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</si>
  <si>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</si>
  <si>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</si>
  <si>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</si>
  <si>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</si>
  <si>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</si>
  <si>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</si>
  <si>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</si>
  <si>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</si>
  <si>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</si>
  <si>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</si>
  <si>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</si>
  <si>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</si>
  <si>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</si>
  <si>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</si>
  <si>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</si>
  <si>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</si>
  <si>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</si>
  <si>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</si>
  <si>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</si>
  <si>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</si>
  <si>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</si>
  <si>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</si>
  <si>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</si>
  <si>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</si>
  <si>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</si>
  <si>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</si>
  <si>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</si>
  <si>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</si>
  <si>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</si>
  <si>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</si>
  <si>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</si>
  <si>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</si>
  <si>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</si>
  <si>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</si>
  <si>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</si>
  <si>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</si>
  <si>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</si>
  <si>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</si>
  <si>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</si>
  <si>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</si>
  <si>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</si>
  <si>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</si>
  <si>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</si>
  <si>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</si>
  <si>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</si>
  <si>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</si>
  <si>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</si>
  <si>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</si>
  <si>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</si>
  <si>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</si>
  <si>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</si>
  <si>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</si>
  <si>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</si>
  <si>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</si>
  <si>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</si>
  <si>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</si>
  <si>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</si>
  <si>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</si>
  <si>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</si>
  <si>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</si>
  <si>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</si>
  <si>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</si>
  <si>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</si>
  <si>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</si>
  <si>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</si>
  <si>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</si>
  <si>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</si>
  <si>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</si>
  <si>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</si>
  <si>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</si>
  <si>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</si>
  <si>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</si>
  <si>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</si>
  <si>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</si>
  <si>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</si>
  <si>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</si>
  <si>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</si>
  <si>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</si>
  <si>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</si>
  <si>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</si>
  <si>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</si>
  <si>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</si>
  <si>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</si>
  <si>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</si>
  <si>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</si>
  <si>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</si>
  <si>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</si>
  <si>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</si>
  <si>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</si>
  <si>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</si>
  <si>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</si>
  <si>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</si>
  <si>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</si>
  <si>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</si>
  <si>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</si>
  <si>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</si>
  <si>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</si>
  <si>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</si>
  <si>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</si>
  <si>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</si>
  <si>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</si>
  <si>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</si>
  <si>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</si>
  <si>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</si>
  <si>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</si>
  <si>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</si>
  <si>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</si>
  <si>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</si>
  <si>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</si>
  <si>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</si>
  <si>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</si>
  <si>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</si>
  <si>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</si>
  <si>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</si>
  <si>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</si>
  <si>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</si>
  <si>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</si>
  <si>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</si>
  <si>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</si>
  <si>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</si>
  <si>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</si>
  <si>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</si>
  <si>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</si>
  <si>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</si>
  <si>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</si>
  <si>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</si>
  <si>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</si>
  <si>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</si>
  <si>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</si>
  <si>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</si>
  <si>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</si>
  <si>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</si>
  <si>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</si>
  <si>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</si>
  <si>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</si>
  <si>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</si>
  <si>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</si>
  <si>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</si>
  <si>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</si>
  <si>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</si>
  <si>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</si>
  <si>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</si>
  <si>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</si>
  <si>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</si>
  <si>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</si>
  <si>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</si>
  <si>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</si>
  <si>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</si>
  <si>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</si>
  <si>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</si>
  <si>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</si>
  <si>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</si>
  <si>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</si>
  <si>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</si>
  <si>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</si>
  <si>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</si>
  <si>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</si>
  <si>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</si>
  <si>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</si>
  <si>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</si>
  <si>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</si>
  <si>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</si>
  <si>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</si>
  <si>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</si>
  <si>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</si>
  <si>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</si>
  <si>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</si>
  <si>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</si>
  <si>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</si>
  <si>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</si>
  <si>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</si>
  <si>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</si>
  <si>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</si>
  <si>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</si>
  <si>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</si>
  <si>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</si>
  <si>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</si>
  <si>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</si>
  <si>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</si>
  <si>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</si>
  <si>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</si>
  <si>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</si>
  <si>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</si>
  <si>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</si>
  <si>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</si>
  <si>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</si>
  <si>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</si>
  <si>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</si>
  <si>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</si>
  <si>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</si>
  <si>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</si>
  <si>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</si>
  <si>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</si>
  <si>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</si>
  <si>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</si>
  <si>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</si>
  <si>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</si>
  <si>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</si>
  <si>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</si>
  <si>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</si>
  <si>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</si>
  <si>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</si>
  <si>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</si>
  <si>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</si>
  <si>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</si>
  <si>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</si>
  <si>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</si>
  <si>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</si>
  <si>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</si>
  <si>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</si>
  <si>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</si>
  <si>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</si>
  <si>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</si>
  <si>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</si>
  <si>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</si>
  <si>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</si>
  <si>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</si>
  <si>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</si>
  <si>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</si>
  <si>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</si>
  <si>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</si>
  <si>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</si>
  <si>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</si>
  <si>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</si>
  <si>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</si>
  <si>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</si>
  <si>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</si>
  <si>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</si>
  <si>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</si>
  <si>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</si>
  <si>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</si>
  <si>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</si>
  <si>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</si>
  <si>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</si>
  <si>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</si>
  <si>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</si>
  <si>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</si>
  <si>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</si>
  <si>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</si>
  <si>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</si>
  <si>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</si>
  <si>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</si>
  <si>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</si>
  <si>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</si>
  <si>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</si>
  <si>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</si>
  <si>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</si>
  <si>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</si>
  <si>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</si>
  <si>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Год раскрытия информации: 2016 год</t>
  </si>
  <si>
    <t>Номинальная мощность, МВ•А, Мвар</t>
  </si>
  <si>
    <t>План (факт) года  2015</t>
  </si>
  <si>
    <t>Сметная стоимость проекта в ценах 2016 года с НДС, млн. руб.</t>
  </si>
  <si>
    <t>Этапность отсутствует</t>
  </si>
  <si>
    <t>Предпроектная стадия</t>
  </si>
  <si>
    <t>Отсутствует</t>
  </si>
  <si>
    <t>Цели (указать укрупненные цели в соответствии с приложением 12)</t>
  </si>
  <si>
    <t xml:space="preserve"> по состоянию на 01.01.2015</t>
  </si>
  <si>
    <t>по состоянию на 01.01.2016</t>
  </si>
  <si>
    <t>Имеется</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</si>
  <si>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</si>
  <si>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</si>
  <si>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</si>
  <si>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предварительный сметный расчет</t>
  </si>
  <si>
    <r>
      <t>Другое</t>
    </r>
    <r>
      <rPr>
        <vertAlign val="superscript"/>
        <sz val="12"/>
        <rFont val="Times New Roman"/>
        <family val="1"/>
        <charset val="204"/>
      </rPr>
      <t>3)</t>
    </r>
  </si>
  <si>
    <r>
      <t>другое</t>
    </r>
    <r>
      <rPr>
        <vertAlign val="superscript"/>
        <sz val="12"/>
        <rFont val="Times New Roman"/>
        <family val="1"/>
        <charset val="204"/>
      </rPr>
      <t>3)</t>
    </r>
  </si>
  <si>
    <t>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t>
  </si>
  <si>
    <t>2017 год</t>
  </si>
  <si>
    <t>Год раскрытия информации: 2017 год</t>
  </si>
  <si>
    <t>на 01.01.2017</t>
  </si>
  <si>
    <t>2017</t>
  </si>
  <si>
    <t xml:space="preserve"> Разработка технической документации «Техническое перевооружение мини-ТЭЦ «Центральная». Замена дожимных компрессорных станций» с проведением экспертизы промышленной безопасности документации на техническое перевооружение</t>
  </si>
  <si>
    <t>H_4601</t>
  </si>
  <si>
    <t>4.2.2</t>
  </si>
  <si>
    <t>Получение технической документации «Техническое перевооружение мини-ТЭЦ «Центральная». Замена дожимных компрессорных станций» и проведение экспертизы промышленной безопасности документации на техническое перевооружение для организации дальнейшей замены дожимных компрессорных станций на мини-ТЭЦ "Центральная".</t>
  </si>
  <si>
    <t>Приморский край</t>
  </si>
  <si>
    <t>Разработка технической документации «Техническое перевооружение мини-ТЭЦ «Центральная». Замена дожимных компрессорных станций» с проведением экспертизы промышленной безопасности документации
 на техническое перевооружение</t>
  </si>
  <si>
    <t xml:space="preserve">Разработка технической документации «Техническое перевооружение мини-ТЭЦ «Центральная». Замена дожимных компрессорных станций» и проведение экспертизы промышленной безопасности документации на техническое перевооружение </t>
  </si>
  <si>
    <t>Протокол заседания технико-экономического совета АО "ДВЭУК" № 25-ТЭС от 19.07.2016, служебная записка № ДВЭУК-03-1558 от 22.11.2016, решение генерального директора АО "ДВЭУК"</t>
  </si>
  <si>
    <t xml:space="preserve"> Разработка технической документации «Техническое перевооружение мини-ТЭЦ «Центральная». Замена дожимных компрессорных станций» с проведением экспертизы промышленной безопасности
 документации на техническое перевооружение</t>
  </si>
  <si>
    <t>Техническое перевооружение</t>
  </si>
  <si>
    <t>Приморский край, г.Владивосток, о.Русский</t>
  </si>
  <si>
    <t>Цех по эксплуатации энергообъектов о.Русский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</si>
</sst>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_(* #,##0_);_(* \(#,##0\);_(* &quot;-&quot;_);_(@_)"/>
    <numFmt numFmtId="168" formatCode="#,##0.000"/>
    <numFmt numFmtId="169" formatCode="0.0%"/>
    <numFmt numFmtId="170" formatCode="_(* #,##0.00_);_(* \(#,##0.00\);_(* &quot;-&quot;_);_(@_)"/>
  </numFmts>
  <fonts count="9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b/>
      <u/>
      <sz val="9"/>
      <name val="Times New Roman"/>
      <family val="1"/>
      <charset val="204"/>
    </font>
    <font>
      <b/>
      <sz val="8"/>
      <name val="Times New Roman"/>
      <family val="1"/>
      <charset val="204"/>
    </font>
    <font>
      <vertAlign val="superscript"/>
      <sz val="12"/>
      <name val="Times New Roman"/>
      <family val="1"/>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1"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72"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17" fillId="12"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6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17" fillId="9"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6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7" fillId="10"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6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17" fillId="1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6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17" fillId="14"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6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17" fillId="15"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6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51" fillId="0" borderId="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17" fillId="16"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61"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17" fillId="17"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6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17" fillId="18"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6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17" fillId="13"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6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17" fillId="1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6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7" fillId="19"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6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19" fillId="7" borderId="11"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57"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20" fillId="20" borderId="12"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58"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21" fillId="20" borderId="11"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59"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22" fillId="0" borderId="13"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53"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23" fillId="0" borderId="14"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54"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24" fillId="0" borderId="15"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55"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4"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2"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26" fillId="21" borderId="1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60"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28" fillId="22"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56"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497">
    <xf numFmtId="0" fontId="0" fillId="0" borderId="0" xfId="0"/>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3"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 fillId="0" borderId="0" xfId="50"/>
    <xf numFmtId="0" fontId="36" fillId="0" borderId="0" xfId="50" applyFont="1"/>
    <xf numFmtId="0" fontId="45" fillId="0" borderId="0" xfId="50" applyFont="1"/>
    <xf numFmtId="49" fontId="46" fillId="0" borderId="0" xfId="50" applyNumberFormat="1" applyFont="1"/>
    <xf numFmtId="49" fontId="46" fillId="0" borderId="0" xfId="50" applyNumberFormat="1" applyFont="1" applyAlignment="1">
      <alignment vertical="center"/>
    </xf>
    <xf numFmtId="0" fontId="1" fillId="0" borderId="0" xfId="50" applyAlignment="1">
      <alignment vertical="center"/>
    </xf>
    <xf numFmtId="49" fontId="45" fillId="0" borderId="0" xfId="50" applyNumberFormat="1" applyFont="1" applyAlignment="1">
      <alignment vertical="center"/>
    </xf>
    <xf numFmtId="0" fontId="46" fillId="0" borderId="0" xfId="50" applyFont="1"/>
    <xf numFmtId="0" fontId="47" fillId="0" borderId="26" xfId="50" applyFont="1" applyFill="1" applyBorder="1" applyAlignment="1">
      <alignment horizontal="center"/>
    </xf>
    <xf numFmtId="0" fontId="47" fillId="0" borderId="26" xfId="50" applyFont="1" applyBorder="1" applyAlignment="1">
      <alignment vertical="center"/>
    </xf>
    <xf numFmtId="0" fontId="47" fillId="0" borderId="27" xfId="50" applyFont="1" applyBorder="1" applyAlignment="1">
      <alignment vertical="center"/>
    </xf>
    <xf numFmtId="0" fontId="47" fillId="0" borderId="1" xfId="50" applyFont="1" applyFill="1" applyBorder="1" applyAlignment="1">
      <alignment horizontal="center"/>
    </xf>
    <xf numFmtId="0" fontId="47" fillId="0" borderId="1" xfId="50" applyFont="1" applyBorder="1" applyAlignment="1">
      <alignment vertical="center"/>
    </xf>
    <xf numFmtId="0" fontId="48" fillId="0" borderId="0" xfId="50" applyFont="1"/>
    <xf numFmtId="0" fontId="45" fillId="0" borderId="1" xfId="50" applyFont="1" applyFill="1" applyBorder="1" applyAlignment="1">
      <alignment horizontal="center"/>
    </xf>
    <xf numFmtId="0" fontId="45" fillId="0" borderId="30" xfId="50" applyFont="1" applyBorder="1" applyAlignment="1">
      <alignment horizontal="center" vertical="center"/>
    </xf>
    <xf numFmtId="0" fontId="45" fillId="0" borderId="0" xfId="50" applyFont="1" applyAlignment="1"/>
    <xf numFmtId="0" fontId="45" fillId="0" borderId="0" xfId="50" applyFont="1" applyAlignment="1">
      <alignment vertical="center"/>
    </xf>
    <xf numFmtId="0" fontId="47" fillId="0" borderId="26" xfId="50" applyFont="1" applyFill="1" applyBorder="1" applyAlignment="1">
      <alignment horizontal="center" vertical="center"/>
    </xf>
    <xf numFmtId="0" fontId="45" fillId="0" borderId="1" xfId="50" applyFont="1" applyFill="1" applyBorder="1" applyAlignment="1">
      <alignment horizontal="center" vertical="center"/>
    </xf>
    <xf numFmtId="0" fontId="47" fillId="0" borderId="1" xfId="50" applyFont="1" applyFill="1" applyBorder="1" applyAlignment="1">
      <alignment horizontal="center" vertical="center"/>
    </xf>
    <xf numFmtId="0" fontId="47" fillId="0" borderId="2" xfId="50" applyFont="1" applyFill="1" applyBorder="1" applyAlignment="1">
      <alignment horizontal="center" vertical="center"/>
    </xf>
    <xf numFmtId="0" fontId="45" fillId="0" borderId="26" xfId="50" applyFont="1" applyFill="1" applyBorder="1" applyAlignment="1">
      <alignment horizontal="center" vertical="center"/>
    </xf>
    <xf numFmtId="0" fontId="45" fillId="0" borderId="2" xfId="50" applyFont="1" applyFill="1" applyBorder="1" applyAlignment="1">
      <alignment horizontal="center" vertical="center"/>
    </xf>
    <xf numFmtId="0" fontId="46" fillId="0" borderId="0" xfId="50" applyFont="1" applyBorder="1"/>
    <xf numFmtId="0" fontId="45" fillId="0" borderId="0" xfId="50" applyFont="1" applyBorder="1"/>
    <xf numFmtId="0" fontId="45" fillId="0" borderId="0" xfId="50" applyFont="1" applyBorder="1" applyAlignment="1"/>
    <xf numFmtId="0" fontId="45" fillId="0" borderId="0" xfId="50" applyFont="1" applyBorder="1" applyAlignment="1">
      <alignment vertical="center"/>
    </xf>
    <xf numFmtId="0" fontId="45" fillId="0" borderId="0" xfId="50" applyFont="1" applyFill="1" applyBorder="1" applyAlignment="1">
      <alignment horizontal="center" vertical="center"/>
    </xf>
    <xf numFmtId="0" fontId="1" fillId="0" borderId="0" xfId="50" applyAlignment="1"/>
    <xf numFmtId="0" fontId="37" fillId="0" borderId="0" xfId="50" applyFont="1" applyAlignment="1">
      <alignment horizontal="center"/>
    </xf>
    <xf numFmtId="0" fontId="50" fillId="0" borderId="0" xfId="50" applyFont="1" applyAlignment="1">
      <alignment vertical="center" wrapText="1"/>
    </xf>
    <xf numFmtId="0" fontId="38" fillId="0" borderId="0" xfId="2" applyFont="1" applyFill="1"/>
    <xf numFmtId="0" fontId="11" fillId="0" borderId="0" xfId="2" applyFill="1"/>
    <xf numFmtId="2" fontId="44"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45" xfId="2" applyFont="1" applyFill="1" applyBorder="1" applyAlignment="1">
      <alignment horizontal="justify"/>
    </xf>
    <xf numFmtId="0" fontId="38" fillId="0" borderId="45" xfId="2" applyFont="1" applyFill="1" applyBorder="1" applyAlignment="1">
      <alignment horizontal="justify"/>
    </xf>
    <xf numFmtId="0" fontId="38" fillId="0" borderId="46" xfId="2" applyFont="1" applyFill="1" applyBorder="1" applyAlignment="1">
      <alignment horizontal="justify"/>
    </xf>
    <xf numFmtId="0" fontId="39" fillId="0" borderId="45" xfId="2" applyFont="1" applyFill="1" applyBorder="1" applyAlignment="1">
      <alignment vertical="top" wrapText="1"/>
    </xf>
    <xf numFmtId="0" fontId="39" fillId="0" borderId="47" xfId="2" applyFont="1" applyFill="1" applyBorder="1" applyAlignment="1">
      <alignment vertical="top" wrapText="1"/>
    </xf>
    <xf numFmtId="0" fontId="38" fillId="0" borderId="48" xfId="2" applyFont="1" applyFill="1" applyBorder="1" applyAlignment="1">
      <alignment horizontal="justify" vertical="top" wrapText="1"/>
    </xf>
    <xf numFmtId="0" fontId="39" fillId="0" borderId="46" xfId="2" applyFont="1" applyFill="1" applyBorder="1" applyAlignment="1">
      <alignment vertical="top" wrapText="1"/>
    </xf>
    <xf numFmtId="0" fontId="38" fillId="0" borderId="45" xfId="2" applyFont="1" applyFill="1" applyBorder="1" applyAlignment="1">
      <alignment horizontal="justify" vertical="top" wrapText="1"/>
    </xf>
    <xf numFmtId="0" fontId="38" fillId="0" borderId="46" xfId="2" applyFont="1" applyFill="1" applyBorder="1" applyAlignment="1">
      <alignment vertical="top" wrapText="1"/>
    </xf>
    <xf numFmtId="0" fontId="38" fillId="0" borderId="45" xfId="2" applyFont="1" applyFill="1" applyBorder="1" applyAlignment="1">
      <alignment vertical="top" wrapText="1"/>
    </xf>
    <xf numFmtId="0" fontId="38" fillId="0" borderId="49" xfId="2" applyFont="1" applyFill="1" applyBorder="1" applyAlignment="1">
      <alignment vertical="top" wrapText="1"/>
    </xf>
    <xf numFmtId="0" fontId="38" fillId="0" borderId="47" xfId="2" applyFont="1" applyFill="1" applyBorder="1" applyAlignment="1">
      <alignment vertical="top" wrapText="1"/>
    </xf>
    <xf numFmtId="0" fontId="39" fillId="0" borderId="47" xfId="2" applyFont="1" applyFill="1" applyBorder="1" applyAlignment="1">
      <alignment horizontal="justify" vertical="top" wrapText="1"/>
    </xf>
    <xf numFmtId="0" fontId="39" fillId="0" borderId="45" xfId="2" applyFont="1" applyFill="1" applyBorder="1" applyAlignment="1">
      <alignment horizontal="justify" vertical="top" wrapText="1"/>
    </xf>
    <xf numFmtId="0" fontId="38" fillId="0" borderId="50" xfId="2" quotePrefix="1" applyFont="1" applyFill="1" applyBorder="1" applyAlignment="1">
      <alignment horizontal="justify" vertical="top" wrapText="1"/>
    </xf>
    <xf numFmtId="0" fontId="38" fillId="0" borderId="51" xfId="2" applyFont="1" applyFill="1" applyBorder="1" applyAlignment="1">
      <alignment horizontal="justify" vertical="top" wrapText="1"/>
    </xf>
    <xf numFmtId="0" fontId="38" fillId="0" borderId="50" xfId="2" applyFont="1" applyFill="1" applyBorder="1" applyAlignment="1">
      <alignment vertical="top" wrapText="1"/>
    </xf>
    <xf numFmtId="0" fontId="39" fillId="0" borderId="46" xfId="2" applyFont="1" applyFill="1" applyBorder="1" applyAlignment="1">
      <alignment horizontal="left" vertical="center" wrapText="1"/>
    </xf>
    <xf numFmtId="0" fontId="38" fillId="0" borderId="50" xfId="2" applyFont="1" applyFill="1" applyBorder="1" applyAlignment="1">
      <alignment horizontal="justify" vertical="top" wrapText="1"/>
    </xf>
    <xf numFmtId="0" fontId="39" fillId="0" borderId="46" xfId="2" applyFont="1" applyFill="1" applyBorder="1" applyAlignment="1">
      <alignment horizontal="center" vertical="center" wrapText="1"/>
    </xf>
    <xf numFmtId="0" fontId="38" fillId="0" borderId="47"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2" applyFont="1" applyFill="1" applyAlignment="1">
      <alignment horizontal="center"/>
    </xf>
    <xf numFmtId="0" fontId="38" fillId="0" borderId="46"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39" fillId="0" borderId="0" xfId="67" applyFont="1" applyFill="1" applyAlignment="1">
      <alignment vertical="center"/>
    </xf>
    <xf numFmtId="0" fontId="11" fillId="0" borderId="0" xfId="67" applyFont="1" applyFill="1" applyBorder="1" applyAlignment="1">
      <alignment vertical="center"/>
    </xf>
    <xf numFmtId="0" fontId="64" fillId="0" borderId="0" xfId="67" applyFont="1" applyFill="1" applyAlignment="1">
      <alignment horizontal="center" vertical="center"/>
    </xf>
    <xf numFmtId="0" fontId="39" fillId="0" borderId="0" xfId="67" applyFont="1" applyFill="1" applyAlignment="1">
      <alignment horizontal="center" vertical="center"/>
    </xf>
    <xf numFmtId="0" fontId="65" fillId="0" borderId="0" xfId="67" applyFont="1" applyFill="1" applyAlignment="1">
      <alignment horizontal="left" vertical="center"/>
    </xf>
    <xf numFmtId="0" fontId="42" fillId="0" borderId="0" xfId="67" applyFont="1" applyFill="1" applyAlignment="1">
      <alignment vertical="center"/>
    </xf>
    <xf numFmtId="0" fontId="11" fillId="0" borderId="59" xfId="67" applyFont="1" applyFill="1" applyBorder="1" applyAlignment="1">
      <alignment vertical="center"/>
    </xf>
    <xf numFmtId="3" fontId="38" fillId="0" borderId="60" xfId="67" applyNumberFormat="1" applyFont="1" applyFill="1" applyBorder="1" applyAlignment="1">
      <alignment vertical="center"/>
    </xf>
    <xf numFmtId="0" fontId="11" fillId="0" borderId="61" xfId="67" applyFont="1" applyFill="1" applyBorder="1" applyAlignment="1">
      <alignment vertical="center"/>
    </xf>
    <xf numFmtId="3" fontId="38" fillId="0" borderId="62" xfId="67" applyNumberFormat="1" applyFont="1" applyFill="1" applyBorder="1" applyAlignment="1">
      <alignment vertical="center"/>
    </xf>
    <xf numFmtId="4" fontId="42"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38" fillId="0" borderId="64" xfId="67" applyNumberFormat="1" applyFont="1" applyFill="1" applyBorder="1" applyAlignment="1">
      <alignment vertical="center"/>
    </xf>
    <xf numFmtId="0" fontId="66" fillId="0" borderId="0" xfId="67" applyFont="1" applyFill="1" applyAlignment="1">
      <alignment vertical="center"/>
    </xf>
    <xf numFmtId="0" fontId="42" fillId="0" borderId="1" xfId="67" applyFont="1" applyFill="1" applyBorder="1" applyAlignment="1">
      <alignment horizontal="center" vertical="center"/>
    </xf>
    <xf numFmtId="0" fontId="11" fillId="0" borderId="65" xfId="67" applyFont="1" applyFill="1" applyBorder="1" applyAlignment="1">
      <alignment vertical="center"/>
    </xf>
    <xf numFmtId="3" fontId="38" fillId="0" borderId="66" xfId="67" applyNumberFormat="1" applyFont="1" applyFill="1" applyBorder="1" applyAlignment="1">
      <alignment vertical="center"/>
    </xf>
    <xf numFmtId="10" fontId="38" fillId="0" borderId="64" xfId="67" applyNumberFormat="1" applyFont="1" applyFill="1" applyBorder="1" applyAlignment="1">
      <alignment vertical="center"/>
    </xf>
    <xf numFmtId="9" fontId="38" fillId="0" borderId="66" xfId="67" applyNumberFormat="1" applyFont="1" applyFill="1" applyBorder="1" applyAlignment="1">
      <alignment vertical="center"/>
    </xf>
    <xf numFmtId="0" fontId="11" fillId="0" borderId="37" xfId="67" applyFont="1" applyFill="1" applyBorder="1" applyAlignment="1">
      <alignment vertical="center"/>
    </xf>
    <xf numFmtId="3" fontId="38" fillId="0" borderId="59" xfId="67" applyNumberFormat="1" applyFont="1" applyFill="1" applyBorder="1" applyAlignment="1">
      <alignment vertical="center"/>
    </xf>
    <xf numFmtId="0" fontId="11" fillId="0" borderId="28" xfId="67" applyFont="1" applyFill="1" applyBorder="1" applyAlignment="1">
      <alignment vertical="center"/>
    </xf>
    <xf numFmtId="10" fontId="38" fillId="0" borderId="67" xfId="67" applyNumberFormat="1" applyFont="1" applyFill="1" applyBorder="1" applyAlignment="1">
      <alignment vertical="center"/>
    </xf>
    <xf numFmtId="10" fontId="38" fillId="0" borderId="61" xfId="67" applyNumberFormat="1" applyFont="1" applyFill="1" applyBorder="1" applyAlignment="1">
      <alignment vertical="center"/>
    </xf>
    <xf numFmtId="0" fontId="11" fillId="0" borderId="68" xfId="67" applyFont="1" applyFill="1" applyBorder="1" applyAlignment="1">
      <alignment vertical="center"/>
    </xf>
    <xf numFmtId="10" fontId="38"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38"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38" fillId="0" borderId="0" xfId="67" applyNumberFormat="1" applyFont="1" applyFill="1" applyBorder="1" applyAlignment="1">
      <alignment vertical="center"/>
    </xf>
    <xf numFmtId="0" fontId="11" fillId="0" borderId="27" xfId="67" applyFont="1" applyFill="1" applyBorder="1" applyAlignment="1">
      <alignment vertical="center"/>
    </xf>
    <xf numFmtId="4" fontId="38" fillId="0" borderId="26" xfId="67" applyNumberFormat="1" applyFont="1" applyFill="1" applyBorder="1" applyAlignment="1">
      <alignment vertical="center"/>
    </xf>
    <xf numFmtId="4" fontId="38" fillId="0" borderId="0" xfId="67" applyNumberFormat="1" applyFont="1" applyFill="1" applyBorder="1" applyAlignment="1">
      <alignment vertical="center"/>
    </xf>
    <xf numFmtId="0" fontId="64" fillId="0" borderId="0" xfId="67" applyFont="1" applyFill="1" applyAlignment="1">
      <alignment vertical="center"/>
    </xf>
    <xf numFmtId="0" fontId="64" fillId="0" borderId="31" xfId="67" applyFont="1" applyFill="1" applyBorder="1" applyAlignment="1">
      <alignment vertical="center"/>
    </xf>
    <xf numFmtId="3" fontId="11" fillId="0" borderId="0" xfId="67" applyNumberFormat="1" applyFont="1" applyFill="1" applyBorder="1" applyAlignment="1">
      <alignment vertical="center"/>
    </xf>
    <xf numFmtId="3" fontId="38" fillId="0" borderId="1" xfId="67" applyNumberFormat="1" applyFont="1" applyFill="1" applyBorder="1" applyAlignment="1">
      <alignment vertical="center"/>
    </xf>
    <xf numFmtId="3" fontId="38" fillId="0" borderId="0" xfId="67" applyNumberFormat="1" applyFont="1" applyFill="1" applyBorder="1" applyAlignment="1">
      <alignment vertical="center"/>
    </xf>
    <xf numFmtId="3" fontId="38" fillId="0" borderId="26" xfId="67" applyNumberFormat="1" applyFont="1" applyFill="1" applyBorder="1" applyAlignment="1">
      <alignment vertical="center"/>
    </xf>
    <xf numFmtId="0" fontId="64" fillId="0" borderId="29" xfId="67" applyFont="1" applyFill="1" applyBorder="1" applyAlignment="1">
      <alignment vertical="center"/>
    </xf>
    <xf numFmtId="167" fontId="39" fillId="0" borderId="1" xfId="67" applyNumberFormat="1" applyFont="1" applyFill="1" applyBorder="1" applyAlignment="1">
      <alignment vertical="center"/>
    </xf>
    <xf numFmtId="167" fontId="39" fillId="0" borderId="0" xfId="67" applyNumberFormat="1" applyFont="1" applyFill="1" applyBorder="1" applyAlignment="1">
      <alignment vertical="center"/>
    </xf>
    <xf numFmtId="167" fontId="38" fillId="0" borderId="1" xfId="67" applyNumberFormat="1" applyFont="1" applyFill="1" applyBorder="1" applyAlignment="1">
      <alignment vertical="center"/>
    </xf>
    <xf numFmtId="167" fontId="38"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64" fillId="0" borderId="29" xfId="67" applyFont="1" applyFill="1" applyBorder="1" applyAlignment="1">
      <alignment horizontal="left" vertical="center" wrapText="1"/>
    </xf>
    <xf numFmtId="0" fontId="64" fillId="0" borderId="29" xfId="67" applyFont="1" applyFill="1" applyBorder="1" applyAlignment="1">
      <alignment horizontal="left" vertical="center"/>
    </xf>
    <xf numFmtId="0" fontId="64" fillId="0" borderId="27" xfId="67" applyFont="1" applyFill="1" applyBorder="1" applyAlignment="1">
      <alignment horizontal="left" vertical="center"/>
    </xf>
    <xf numFmtId="167" fontId="39" fillId="0" borderId="26" xfId="67" applyNumberFormat="1" applyFont="1" applyFill="1" applyBorder="1" applyAlignment="1">
      <alignment vertical="center"/>
    </xf>
    <xf numFmtId="0" fontId="67" fillId="0" borderId="0" xfId="67" applyFont="1" applyFill="1" applyBorder="1" applyAlignment="1">
      <alignment vertical="center"/>
    </xf>
    <xf numFmtId="166" fontId="68" fillId="0" borderId="0" xfId="67" applyNumberFormat="1" applyFont="1" applyFill="1" applyBorder="1" applyAlignment="1">
      <alignment horizontal="center" vertical="center"/>
    </xf>
    <xf numFmtId="168" fontId="38" fillId="0" borderId="1" xfId="67" applyNumberFormat="1" applyFont="1" applyFill="1" applyBorder="1" applyAlignment="1">
      <alignment horizontal="center" vertical="center"/>
    </xf>
    <xf numFmtId="168" fontId="38" fillId="0" borderId="0" xfId="67" applyNumberFormat="1" applyFont="1" applyFill="1" applyBorder="1" applyAlignment="1">
      <alignment horizontal="center" vertical="center"/>
    </xf>
    <xf numFmtId="169" fontId="39" fillId="0" borderId="1" xfId="67" applyNumberFormat="1" applyFont="1" applyFill="1" applyBorder="1" applyAlignment="1">
      <alignment vertical="center"/>
    </xf>
    <xf numFmtId="169" fontId="39" fillId="0" borderId="0" xfId="67" applyNumberFormat="1" applyFont="1" applyFill="1" applyBorder="1" applyAlignment="1">
      <alignment vertical="center"/>
    </xf>
    <xf numFmtId="170" fontId="39" fillId="0" borderId="1" xfId="67" applyNumberFormat="1" applyFont="1" applyFill="1" applyBorder="1" applyAlignment="1">
      <alignment vertical="center"/>
    </xf>
    <xf numFmtId="170" fontId="39" fillId="0" borderId="0" xfId="67" applyNumberFormat="1" applyFont="1" applyFill="1" applyBorder="1" applyAlignment="1">
      <alignment vertical="center"/>
    </xf>
    <xf numFmtId="0" fontId="64" fillId="0" borderId="27" xfId="67" applyFont="1" applyFill="1" applyBorder="1" applyAlignment="1">
      <alignment vertical="center"/>
    </xf>
    <xf numFmtId="170" fontId="39" fillId="0" borderId="26" xfId="67" applyNumberFormat="1" applyFont="1" applyFill="1" applyBorder="1" applyAlignment="1">
      <alignment vertical="center"/>
    </xf>
    <xf numFmtId="43" fontId="11" fillId="0" borderId="0" xfId="67" applyNumberFormat="1" applyFont="1" applyFill="1" applyAlignment="1">
      <alignment vertical="center"/>
    </xf>
    <xf numFmtId="0" fontId="69" fillId="0" borderId="0" xfId="67" applyFont="1" applyFill="1" applyBorder="1" applyAlignment="1">
      <alignment horizontal="left" vertical="center" wrapText="1"/>
    </xf>
    <xf numFmtId="14" fontId="11" fillId="0" borderId="2" xfId="0" applyNumberFormat="1" applyFont="1" applyFill="1" applyBorder="1" applyAlignment="1" applyProtection="1">
      <alignment horizontal="center" vertical="center" wrapText="1"/>
      <protection locked="0"/>
    </xf>
    <xf numFmtId="0" fontId="12" fillId="0" borderId="0" xfId="13543" applyFont="1" applyFill="1" applyAlignment="1">
      <alignment horizontal="right"/>
    </xf>
    <xf numFmtId="0" fontId="38" fillId="0" borderId="0" xfId="0" applyFont="1" applyFill="1"/>
    <xf numFmtId="0" fontId="39" fillId="0" borderId="45" xfId="0" applyFont="1" applyFill="1" applyBorder="1" applyAlignment="1">
      <alignment horizontal="left" vertical="center" wrapText="1"/>
    </xf>
    <xf numFmtId="0" fontId="39" fillId="0" borderId="49" xfId="0" applyFont="1" applyFill="1" applyBorder="1" applyAlignment="1">
      <alignment horizontal="left" vertical="center" wrapText="1"/>
    </xf>
    <xf numFmtId="0" fontId="39" fillId="0" borderId="46" xfId="0" applyFont="1" applyFill="1" applyBorder="1" applyAlignment="1">
      <alignment horizontal="left" vertical="center" wrapText="1"/>
    </xf>
    <xf numFmtId="0" fontId="38" fillId="0" borderId="47" xfId="0" applyFont="1" applyFill="1" applyBorder="1" applyAlignment="1">
      <alignment horizontal="left" vertical="top" wrapText="1"/>
    </xf>
    <xf numFmtId="0" fontId="38" fillId="0" borderId="49" xfId="0" applyFont="1" applyFill="1" applyBorder="1" applyAlignment="1">
      <alignment horizontal="left" vertical="top" wrapText="1"/>
    </xf>
    <xf numFmtId="0" fontId="38" fillId="0" borderId="46" xfId="0" applyFont="1" applyFill="1" applyBorder="1" applyAlignment="1">
      <alignment horizontal="left" vertical="top" wrapText="1"/>
    </xf>
    <xf numFmtId="0" fontId="38" fillId="0" borderId="47" xfId="0" quotePrefix="1" applyFont="1" applyFill="1" applyBorder="1" applyAlignment="1">
      <alignment horizontal="left" vertical="top" wrapText="1"/>
    </xf>
    <xf numFmtId="0" fontId="39" fillId="0" borderId="47" xfId="0" applyFont="1" applyFill="1" applyBorder="1" applyAlignment="1">
      <alignment horizontal="left" vertical="center" wrapText="1"/>
    </xf>
    <xf numFmtId="0" fontId="39" fillId="0" borderId="46" xfId="0" applyFont="1" applyFill="1" applyBorder="1" applyAlignment="1">
      <alignment horizontal="left" vertical="top" wrapText="1"/>
    </xf>
    <xf numFmtId="0" fontId="38" fillId="0" borderId="45" xfId="0" applyFont="1" applyFill="1" applyBorder="1" applyAlignment="1">
      <alignment horizontal="left" vertical="top" wrapText="1"/>
    </xf>
    <xf numFmtId="0" fontId="39" fillId="0" borderId="41" xfId="0" applyFont="1" applyFill="1" applyBorder="1" applyAlignment="1">
      <alignment horizontal="left" vertical="top" wrapText="1"/>
    </xf>
    <xf numFmtId="0" fontId="38" fillId="0" borderId="70" xfId="0" applyFont="1" applyFill="1" applyBorder="1" applyAlignment="1">
      <alignment horizontal="left" vertical="center" wrapText="1"/>
    </xf>
    <xf numFmtId="0" fontId="38" fillId="0" borderId="44" xfId="0" applyFont="1" applyFill="1" applyBorder="1" applyAlignment="1">
      <alignment horizontal="left" vertical="center" wrapText="1"/>
    </xf>
    <xf numFmtId="0" fontId="38" fillId="0" borderId="70" xfId="0" applyFont="1" applyFill="1" applyBorder="1" applyAlignment="1">
      <alignment horizontal="left" vertical="top" wrapText="1"/>
    </xf>
    <xf numFmtId="0" fontId="38" fillId="0" borderId="44" xfId="0" applyFont="1" applyFill="1" applyBorder="1" applyAlignment="1">
      <alignment horizontal="left" wrapText="1"/>
    </xf>
    <xf numFmtId="0" fontId="38" fillId="0" borderId="0" xfId="0" applyFont="1" applyFill="1" applyAlignment="1">
      <alignment horizontal="left"/>
    </xf>
    <xf numFmtId="0" fontId="85" fillId="0" borderId="0" xfId="1" applyFont="1" applyAlignment="1">
      <alignment horizontal="left" vertical="center"/>
    </xf>
    <xf numFmtId="0" fontId="43" fillId="0" borderId="0" xfId="1" applyFont="1" applyAlignment="1">
      <alignment horizontal="center"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39"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43" fillId="0" borderId="0" xfId="1" applyFont="1" applyAlignment="1">
      <alignment vertical="center"/>
    </xf>
    <xf numFmtId="0" fontId="87" fillId="0" borderId="0" xfId="2" applyFont="1" applyFill="1" applyAlignment="1">
      <alignment vertical="center"/>
    </xf>
    <xf numFmtId="0" fontId="12" fillId="0" borderId="0" xfId="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1" applyFont="1" applyFill="1" applyAlignment="1">
      <alignment vertical="center"/>
    </xf>
    <xf numFmtId="0" fontId="90" fillId="0" borderId="0" xfId="1" applyFont="1" applyFill="1" applyAlignment="1">
      <alignment vertical="center"/>
    </xf>
    <xf numFmtId="0" fontId="11" fillId="0" borderId="0" xfId="1" applyFont="1" applyFill="1" applyAlignment="1">
      <alignment vertical="center"/>
    </xf>
    <xf numFmtId="0" fontId="41" fillId="0" borderId="0" xfId="13543" applyFont="1" applyFill="1"/>
    <xf numFmtId="0" fontId="89" fillId="0" borderId="0" xfId="0" applyFont="1" applyFill="1"/>
    <xf numFmtId="0" fontId="38" fillId="0" borderId="45" xfId="0" applyNumberFormat="1" applyFont="1" applyFill="1" applyBorder="1" applyAlignment="1" applyProtection="1">
      <alignment horizontal="left" vertical="center" wrapText="1"/>
      <protection locked="0"/>
    </xf>
    <xf numFmtId="0" fontId="38" fillId="0" borderId="45" xfId="0" applyFont="1" applyFill="1" applyBorder="1" applyAlignment="1" applyProtection="1">
      <alignment horizontal="left" vertical="center" wrapText="1"/>
      <protection locked="0"/>
    </xf>
    <xf numFmtId="0" fontId="38" fillId="0" borderId="46" xfId="0" applyFont="1" applyFill="1" applyBorder="1" applyAlignment="1" applyProtection="1">
      <alignment horizontal="left" vertical="center" wrapText="1"/>
      <protection locked="0"/>
    </xf>
    <xf numFmtId="14" fontId="38" fillId="0" borderId="45" xfId="0" applyNumberFormat="1" applyFont="1" applyFill="1" applyBorder="1" applyAlignment="1" applyProtection="1">
      <alignment horizontal="left" vertical="center" wrapText="1"/>
      <protection locked="0"/>
    </xf>
    <xf numFmtId="0" fontId="11" fillId="0" borderId="1" xfId="1" applyFont="1" applyFill="1" applyBorder="1" applyAlignment="1">
      <alignment horizontal="left" vertical="center" wrapText="1"/>
    </xf>
    <xf numFmtId="0" fontId="38" fillId="0" borderId="50" xfId="0" applyFont="1" applyFill="1" applyBorder="1" applyAlignment="1" applyProtection="1">
      <alignment horizontal="left" vertical="center" wrapText="1"/>
      <protection locked="0"/>
    </xf>
    <xf numFmtId="0" fontId="38" fillId="0" borderId="48" xfId="0" applyFont="1" applyFill="1" applyBorder="1" applyAlignment="1" applyProtection="1">
      <alignment horizontal="left" vertical="center" wrapText="1"/>
      <protection locked="0"/>
    </xf>
    <xf numFmtId="0" fontId="38" fillId="0" borderId="47" xfId="0" applyFont="1" applyFill="1" applyBorder="1" applyAlignment="1" applyProtection="1">
      <alignment horizontal="left" vertical="center" wrapText="1"/>
      <protection locked="0"/>
    </xf>
    <xf numFmtId="0" fontId="38" fillId="0" borderId="69" xfId="0" applyFont="1" applyFill="1" applyBorder="1" applyAlignment="1" applyProtection="1">
      <alignment horizontal="left" vertical="center" wrapText="1"/>
      <protection locked="0"/>
    </xf>
    <xf numFmtId="0" fontId="38" fillId="0" borderId="49" xfId="0" applyFont="1" applyFill="1" applyBorder="1" applyAlignment="1" applyProtection="1">
      <alignment horizontal="left" vertical="center" wrapText="1"/>
      <protection locked="0"/>
    </xf>
    <xf numFmtId="4" fontId="38" fillId="0" borderId="45" xfId="0" applyNumberFormat="1" applyFont="1" applyFill="1" applyBorder="1" applyAlignment="1" applyProtection="1">
      <alignment horizontal="left" vertical="center" wrapText="1"/>
      <protection locked="0"/>
    </xf>
    <xf numFmtId="0" fontId="38" fillId="0" borderId="46" xfId="0" quotePrefix="1" applyFont="1" applyFill="1" applyBorder="1" applyAlignment="1" applyProtection="1">
      <alignment horizontal="left" vertical="center" wrapText="1"/>
      <protection locked="0"/>
    </xf>
    <xf numFmtId="0" fontId="38" fillId="0" borderId="49" xfId="0" quotePrefix="1" applyFont="1" applyFill="1" applyBorder="1" applyAlignment="1" applyProtection="1">
      <alignment horizontal="left" vertical="center" wrapText="1"/>
      <protection locked="0"/>
    </xf>
    <xf numFmtId="0" fontId="38" fillId="0" borderId="47" xfId="0" quotePrefix="1" applyFont="1" applyFill="1" applyBorder="1" applyAlignment="1" applyProtection="1">
      <alignment horizontal="left" vertical="center" wrapText="1"/>
      <protection locked="0"/>
    </xf>
    <xf numFmtId="0" fontId="38" fillId="0" borderId="51" xfId="0" applyFont="1" applyFill="1" applyBorder="1" applyAlignment="1" applyProtection="1">
      <alignment horizontal="left" vertical="center" wrapText="1"/>
      <protection locked="0"/>
    </xf>
    <xf numFmtId="0" fontId="38" fillId="0" borderId="59"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left" vertical="center" wrapText="1"/>
      <protection locked="0"/>
    </xf>
    <xf numFmtId="0" fontId="38" fillId="0" borderId="65" xfId="0" applyNumberFormat="1" applyFont="1" applyFill="1" applyBorder="1" applyAlignment="1" applyProtection="1">
      <alignment horizontal="left" vertical="center" wrapText="1"/>
      <protection locked="0"/>
    </xf>
    <xf numFmtId="0" fontId="38" fillId="0" borderId="63" xfId="0" applyNumberFormat="1" applyFont="1" applyFill="1" applyBorder="1" applyAlignment="1" applyProtection="1">
      <alignment horizontal="left" vertical="center" wrapText="1"/>
      <protection locked="0"/>
    </xf>
    <xf numFmtId="0" fontId="38" fillId="0" borderId="71" xfId="0" applyFont="1" applyFill="1" applyBorder="1" applyAlignment="1" applyProtection="1">
      <alignment horizontal="left" vertical="center" wrapText="1"/>
      <protection locked="0"/>
    </xf>
    <xf numFmtId="0" fontId="38" fillId="0" borderId="0" xfId="49" applyFont="1" applyFill="1"/>
    <xf numFmtId="0" fontId="40" fillId="0" borderId="1" xfId="49" applyFont="1" applyFill="1" applyBorder="1" applyAlignment="1">
      <alignment horizontal="center" vertical="center"/>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0" fontId="40" fillId="0" borderId="1" xfId="2" applyFont="1" applyFill="1" applyBorder="1" applyAlignment="1">
      <alignment horizontal="left" vertical="center" wrapText="1"/>
    </xf>
    <xf numFmtId="4" fontId="40"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4" fontId="11" fillId="0" borderId="0" xfId="2" applyNumberFormat="1" applyFont="1" applyFill="1" applyAlignment="1">
      <alignment horizontal="center" vertical="center"/>
    </xf>
    <xf numFmtId="0" fontId="11" fillId="0" borderId="1" xfId="45" applyFont="1" applyFill="1" applyBorder="1" applyAlignment="1">
      <alignment horizontal="left" vertical="center" wrapText="1"/>
    </xf>
    <xf numFmtId="0" fontId="40"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0" fillId="0" borderId="0" xfId="52" applyFont="1" applyFill="1" applyAlignment="1"/>
    <xf numFmtId="4" fontId="40"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85" fillId="0" borderId="0" xfId="1" applyFont="1" applyFill="1" applyAlignment="1">
      <alignment horizontal="lef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88" fillId="0" borderId="0" xfId="1" applyFont="1" applyFill="1" applyBorder="1"/>
    <xf numFmtId="0" fontId="15" fillId="0" borderId="0" xfId="1" applyFont="1" applyFill="1" applyBorder="1"/>
    <xf numFmtId="0" fontId="45" fillId="0" borderId="0" xfId="1" applyFont="1" applyFill="1"/>
    <xf numFmtId="0" fontId="87" fillId="0" borderId="0" xfId="1" applyFont="1" applyFill="1" applyAlignment="1">
      <alignment vertical="center"/>
    </xf>
    <xf numFmtId="0" fontId="11" fillId="0" borderId="0" xfId="1" applyFont="1" applyFill="1" applyBorder="1" applyAlignment="1">
      <alignment vertical="center"/>
    </xf>
    <xf numFmtId="0" fontId="45" fillId="0" borderId="0" xfId="1" applyFont="1" applyFill="1" applyBorder="1"/>
    <xf numFmtId="4" fontId="40" fillId="0" borderId="0" xfId="2" applyNumberFormat="1" applyFont="1" applyFill="1" applyBorder="1" applyAlignment="1">
      <alignment horizontal="center" vertical="center" wrapText="1"/>
    </xf>
    <xf numFmtId="0" fontId="88"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0" fillId="0" borderId="1" xfId="62" applyFont="1" applyFill="1" applyBorder="1" applyAlignment="1">
      <alignment horizontal="center" vertical="top"/>
    </xf>
    <xf numFmtId="0" fontId="40"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2" fillId="0" borderId="0" xfId="62" applyFont="1" applyFill="1" applyAlignment="1">
      <alignment horizontal="left"/>
    </xf>
    <xf numFmtId="0" fontId="42" fillId="0" borderId="0" xfId="62" applyFont="1" applyFill="1" applyBorder="1" applyAlignment="1">
      <alignment horizontal="left"/>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0" fontId="40" fillId="0" borderId="0" xfId="0" applyFont="1" applyFill="1" applyAlignment="1">
      <alignment horizontal="center" vertical="center"/>
    </xf>
    <xf numFmtId="0" fontId="43" fillId="0" borderId="0" xfId="1" applyFont="1" applyFill="1" applyAlignment="1">
      <alignment horizontal="center" vertical="center"/>
    </xf>
    <xf numFmtId="0" fontId="12" fillId="0" borderId="0" xfId="1" applyFont="1" applyFill="1" applyBorder="1" applyAlignment="1">
      <alignment horizontal="center" vertical="center"/>
    </xf>
    <xf numFmtId="0" fontId="40" fillId="0" borderId="2" xfId="62" applyFont="1" applyFill="1" applyBorder="1" applyAlignment="1">
      <alignment horizontal="center" vertical="center" wrapText="1"/>
    </xf>
    <xf numFmtId="0" fontId="12"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38" fillId="0" borderId="0" xfId="0" applyFont="1" applyFill="1" applyAlignment="1">
      <alignment horizontal="left" wrapText="1"/>
    </xf>
    <xf numFmtId="0" fontId="43" fillId="0" borderId="0" xfId="2" applyFont="1" applyFill="1" applyAlignment="1">
      <alignment horizontal="center"/>
    </xf>
    <xf numFmtId="4" fontId="11" fillId="0" borderId="1" xfId="1" applyNumberFormat="1" applyFont="1" applyFill="1" applyBorder="1" applyAlignment="1">
      <alignment horizontal="left" vertical="center" wrapText="1"/>
    </xf>
    <xf numFmtId="0" fontId="36" fillId="0" borderId="0" xfId="49" applyFont="1" applyFill="1"/>
    <xf numFmtId="0" fontId="40"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43" fillId="0" borderId="1" xfId="1"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14" fontId="11" fillId="52" borderId="1" xfId="2" applyNumberFormat="1" applyFont="1" applyFill="1" applyBorder="1" applyAlignment="1">
      <alignment horizontal="center" vertical="top" wrapText="1"/>
    </xf>
    <xf numFmtId="0" fontId="11" fillId="52" borderId="1" xfId="2" applyFont="1" applyFill="1" applyBorder="1" applyAlignment="1">
      <alignment horizontal="center" vertical="center" wrapText="1"/>
    </xf>
    <xf numFmtId="0" fontId="11" fillId="52" borderId="1" xfId="2"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11" fillId="0" borderId="0" xfId="1" applyFont="1" applyFill="1" applyAlignment="1">
      <alignment horizontal="center" vertical="center"/>
    </xf>
    <xf numFmtId="0" fontId="87" fillId="0" borderId="0" xfId="1" applyFont="1" applyFill="1" applyAlignment="1">
      <alignment horizontal="center" vertical="center" wrapText="1"/>
    </xf>
    <xf numFmtId="0" fontId="87" fillId="0" borderId="0" xfId="1" applyFont="1" applyFill="1" applyAlignment="1">
      <alignment horizontal="center" vertical="center"/>
    </xf>
    <xf numFmtId="0" fontId="43" fillId="0" borderId="0" xfId="1" applyFont="1" applyFill="1" applyAlignment="1">
      <alignment horizontal="center" vertical="center"/>
    </xf>
    <xf numFmtId="0" fontId="86" fillId="0" borderId="0" xfId="1" applyFont="1" applyFill="1" applyAlignment="1">
      <alignment horizontal="center" vertical="center"/>
    </xf>
    <xf numFmtId="0" fontId="40" fillId="0" borderId="0" xfId="1" applyFont="1" applyFill="1" applyAlignment="1">
      <alignment horizontal="center" vertical="center"/>
    </xf>
    <xf numFmtId="0" fontId="86" fillId="0" borderId="0" xfId="1" applyFont="1" applyFill="1" applyAlignment="1">
      <alignment horizontal="center" vertical="center" wrapText="1"/>
    </xf>
    <xf numFmtId="0" fontId="40" fillId="0" borderId="0" xfId="1" applyFont="1" applyFill="1" applyAlignment="1">
      <alignment horizontal="center" vertical="center" wrapText="1"/>
    </xf>
    <xf numFmtId="0" fontId="12" fillId="0" borderId="0" xfId="1" applyFont="1" applyFill="1" applyAlignment="1">
      <alignment horizontal="center" vertical="center"/>
    </xf>
    <xf numFmtId="0" fontId="11" fillId="0" borderId="20" xfId="1" applyFont="1" applyFill="1" applyBorder="1" applyAlignment="1">
      <alignment vertical="center"/>
    </xf>
    <xf numFmtId="0" fontId="12"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0" fillId="0" borderId="4" xfId="62" applyFont="1" applyFill="1" applyBorder="1" applyAlignment="1">
      <alignment horizontal="center" vertical="center" wrapText="1"/>
    </xf>
    <xf numFmtId="0" fontId="40" fillId="0" borderId="3"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0" fillId="0" borderId="10" xfId="62" applyFont="1" applyFill="1" applyBorder="1" applyAlignment="1">
      <alignment horizontal="center" vertical="center"/>
    </xf>
    <xf numFmtId="0" fontId="40" fillId="0" borderId="6" xfId="62" applyFont="1" applyFill="1" applyBorder="1" applyAlignment="1">
      <alignment horizontal="center" vertical="center"/>
    </xf>
    <xf numFmtId="0" fontId="40" fillId="0" borderId="2" xfId="62" applyFont="1" applyFill="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0" fillId="0" borderId="6" xfId="62" applyFont="1" applyFill="1" applyBorder="1" applyAlignment="1">
      <alignment horizontal="center" vertical="center" wrapText="1"/>
    </xf>
    <xf numFmtId="0" fontId="40" fillId="0" borderId="0" xfId="1" applyFont="1" applyFill="1" applyAlignment="1">
      <alignment horizontal="center"/>
    </xf>
    <xf numFmtId="0" fontId="40"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1" applyFont="1" applyFill="1" applyAlignment="1">
      <alignment horizontal="center" vertical="center" wrapText="1"/>
    </xf>
    <xf numFmtId="0" fontId="42" fillId="0" borderId="4" xfId="67" applyFont="1" applyFill="1" applyBorder="1" applyAlignment="1">
      <alignment horizontal="center" vertical="center" wrapText="1"/>
    </xf>
    <xf numFmtId="0" fontId="42" fillId="0" borderId="3" xfId="67" applyFont="1" applyFill="1" applyBorder="1" applyAlignment="1">
      <alignment horizontal="center" vertical="center" wrapText="1"/>
    </xf>
    <xf numFmtId="0" fontId="69" fillId="0" borderId="0" xfId="67" applyFont="1" applyFill="1" applyBorder="1" applyAlignment="1">
      <alignment horizontal="left" vertical="center" wrapText="1"/>
    </xf>
    <xf numFmtId="0" fontId="63" fillId="0" borderId="0" xfId="67" applyFont="1" applyFill="1" applyAlignment="1">
      <alignment horizontal="center" vertical="center" wrapText="1"/>
    </xf>
    <xf numFmtId="0" fontId="42" fillId="0" borderId="4" xfId="67" applyFont="1" applyFill="1" applyBorder="1" applyAlignment="1">
      <alignment horizontal="center" vertical="center"/>
    </xf>
    <xf numFmtId="0" fontId="42" fillId="0" borderId="3" xfId="67" applyFont="1" applyFill="1" applyBorder="1" applyAlignment="1">
      <alignment horizontal="center" vertical="center"/>
    </xf>
    <xf numFmtId="0" fontId="42" fillId="0" borderId="1" xfId="67" applyFont="1" applyFill="1" applyBorder="1" applyAlignment="1">
      <alignment horizontal="center" vertical="center" wrapText="1"/>
    </xf>
    <xf numFmtId="3" fontId="42" fillId="0" borderId="1" xfId="67" applyNumberFormat="1" applyFont="1" applyFill="1" applyBorder="1" applyAlignment="1">
      <alignment horizontal="center" vertical="center"/>
    </xf>
    <xf numFmtId="0" fontId="87" fillId="0" borderId="0" xfId="1" applyFont="1" applyAlignment="1">
      <alignment horizontal="center" vertical="center"/>
    </xf>
    <xf numFmtId="0" fontId="43" fillId="0" borderId="0" xfId="1" applyFont="1" applyAlignment="1">
      <alignment horizontal="center" vertical="center"/>
    </xf>
    <xf numFmtId="0" fontId="40"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5" fillId="0" borderId="4" xfId="50" applyFont="1" applyFill="1" applyBorder="1" applyAlignment="1">
      <alignment horizontal="center" vertical="center"/>
    </xf>
    <xf numFmtId="0" fontId="1" fillId="0" borderId="3" xfId="50" applyBorder="1"/>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45" fillId="0" borderId="0" xfId="50" applyFont="1" applyFill="1" applyAlignment="1"/>
    <xf numFmtId="0" fontId="47" fillId="0" borderId="43" xfId="50" applyFont="1" applyBorder="1" applyAlignment="1">
      <alignment horizontal="center" vertical="center"/>
    </xf>
    <xf numFmtId="0" fontId="45" fillId="0" borderId="31" xfId="50" applyFont="1" applyBorder="1" applyAlignment="1">
      <alignment vertical="center"/>
    </xf>
    <xf numFmtId="0" fontId="45" fillId="0" borderId="30" xfId="50" applyFont="1" applyBorder="1" applyAlignment="1">
      <alignment vertical="center"/>
    </xf>
    <xf numFmtId="0" fontId="45" fillId="0" borderId="30" xfId="50" applyFont="1" applyFill="1" applyBorder="1" applyAlignment="1">
      <alignment horizontal="center" vertical="center"/>
    </xf>
    <xf numFmtId="0" fontId="47" fillId="0" borderId="20" xfId="50" applyFont="1" applyBorder="1" applyAlignment="1">
      <alignment horizontal="center"/>
    </xf>
    <xf numFmtId="0" fontId="45" fillId="0" borderId="41" xfId="50" applyFont="1" applyBorder="1" applyAlignment="1">
      <alignment vertical="center"/>
    </xf>
    <xf numFmtId="0" fontId="45" fillId="0" borderId="40" xfId="50" applyFont="1" applyBorder="1" applyAlignment="1">
      <alignment vertical="center"/>
    </xf>
    <xf numFmtId="0" fontId="45" fillId="0" borderId="39" xfId="50" applyFont="1" applyBorder="1" applyAlignment="1">
      <alignment vertical="center"/>
    </xf>
    <xf numFmtId="0" fontId="45" fillId="0" borderId="1" xfId="50" applyFont="1" applyBorder="1" applyAlignment="1">
      <alignment horizontal="center" vertical="center"/>
    </xf>
    <xf numFmtId="0" fontId="49" fillId="0" borderId="1" xfId="50" applyFont="1" applyBorder="1" applyAlignment="1">
      <alignment horizontal="center" vertical="center"/>
    </xf>
    <xf numFmtId="0" fontId="45" fillId="0" borderId="3" xfId="50" applyFont="1" applyFill="1" applyBorder="1" applyAlignment="1">
      <alignment horizontal="center" vertical="center"/>
    </xf>
    <xf numFmtId="0" fontId="45" fillId="0" borderId="29" xfId="50" applyFont="1" applyBorder="1" applyAlignment="1">
      <alignment vertical="center"/>
    </xf>
    <xf numFmtId="0" fontId="45" fillId="0" borderId="1" xfId="50" applyFont="1" applyBorder="1" applyAlignment="1">
      <alignment vertical="center"/>
    </xf>
    <xf numFmtId="0" fontId="45" fillId="0" borderId="1" xfId="50" applyFont="1" applyFill="1" applyBorder="1" applyAlignment="1">
      <alignment horizontal="center" vertical="center"/>
    </xf>
    <xf numFmtId="0" fontId="45" fillId="0" borderId="44" xfId="50" applyFont="1" applyBorder="1" applyAlignment="1">
      <alignment vertical="center"/>
    </xf>
    <xf numFmtId="0" fontId="45" fillId="0" borderId="43" xfId="50" applyFont="1" applyBorder="1" applyAlignment="1">
      <alignment vertical="center"/>
    </xf>
    <xf numFmtId="0" fontId="45" fillId="0" borderId="42" xfId="50" applyFont="1" applyBorder="1" applyAlignment="1">
      <alignment vertical="center"/>
    </xf>
    <xf numFmtId="0" fontId="45" fillId="0" borderId="26" xfId="50" applyFont="1" applyFill="1" applyBorder="1" applyAlignment="1">
      <alignment horizontal="center" vertical="center"/>
    </xf>
    <xf numFmtId="0" fontId="4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5" fillId="0" borderId="2" xfId="50" applyFont="1" applyFill="1" applyBorder="1" applyAlignment="1">
      <alignment horizontal="center" vertical="center"/>
    </xf>
    <xf numFmtId="0" fontId="45" fillId="0" borderId="27" xfId="50" applyFont="1" applyBorder="1" applyAlignment="1">
      <alignment vertical="center"/>
    </xf>
    <xf numFmtId="0" fontId="45" fillId="0" borderId="26" xfId="50" applyFont="1" applyBorder="1" applyAlignment="1">
      <alignment vertical="center"/>
    </xf>
    <xf numFmtId="0" fontId="45" fillId="0" borderId="38" xfId="50" applyFont="1" applyBorder="1" applyAlignment="1">
      <alignment vertical="center"/>
    </xf>
    <xf numFmtId="0" fontId="45" fillId="0" borderId="6" xfId="50" applyFont="1" applyBorder="1" applyAlignment="1">
      <alignment vertical="center"/>
    </xf>
    <xf numFmtId="0" fontId="45" fillId="0" borderId="6" xfId="50" applyFont="1" applyFill="1" applyBorder="1" applyAlignment="1">
      <alignment horizontal="center" vertical="center"/>
    </xf>
    <xf numFmtId="0" fontId="45" fillId="0" borderId="37" xfId="50" applyFont="1" applyBorder="1" applyAlignment="1">
      <alignment horizontal="left" vertical="center"/>
    </xf>
    <xf numFmtId="0" fontId="45" fillId="0" borderId="36" xfId="50" applyFont="1" applyBorder="1" applyAlignment="1">
      <alignment horizontal="left" vertical="center"/>
    </xf>
    <xf numFmtId="0" fontId="45" fillId="0" borderId="35" xfId="50" applyFont="1" applyBorder="1" applyAlignment="1">
      <alignment horizontal="left" vertical="center"/>
    </xf>
    <xf numFmtId="0" fontId="45" fillId="0" borderId="30" xfId="50" applyFont="1" applyBorder="1" applyAlignment="1">
      <alignment horizontal="center" vertical="center"/>
    </xf>
    <xf numFmtId="0" fontId="47" fillId="0" borderId="31" xfId="50" applyFont="1" applyBorder="1" applyAlignment="1">
      <alignment horizontal="left" vertical="center"/>
    </xf>
    <xf numFmtId="0" fontId="47" fillId="0" borderId="30" xfId="50" applyFont="1" applyBorder="1" applyAlignment="1">
      <alignment horizontal="left" vertical="center"/>
    </xf>
    <xf numFmtId="0" fontId="45" fillId="0" borderId="34" xfId="50" applyFont="1" applyBorder="1" applyAlignment="1">
      <alignment vertical="center"/>
    </xf>
    <xf numFmtId="0" fontId="45" fillId="0" borderId="2" xfId="50" applyFont="1" applyBorder="1" applyAlignment="1">
      <alignment vertical="center"/>
    </xf>
    <xf numFmtId="0" fontId="47" fillId="0" borderId="34" xfId="50" applyFont="1" applyBorder="1" applyAlignment="1">
      <alignment vertical="center"/>
    </xf>
    <xf numFmtId="0" fontId="47" fillId="0" borderId="2" xfId="50" applyFont="1" applyBorder="1" applyAlignment="1">
      <alignment vertical="center"/>
    </xf>
    <xf numFmtId="0" fontId="47" fillId="0" borderId="2" xfId="50" applyFont="1" applyFill="1" applyBorder="1" applyAlignment="1">
      <alignment horizontal="center" vertical="center"/>
    </xf>
    <xf numFmtId="0" fontId="47" fillId="0" borderId="28" xfId="50" applyFont="1" applyBorder="1" applyAlignment="1">
      <alignment vertical="center" wrapText="1"/>
    </xf>
    <xf numFmtId="0" fontId="47" fillId="0" borderId="7" xfId="50" applyFont="1" applyBorder="1" applyAlignment="1">
      <alignment vertical="center" wrapText="1"/>
    </xf>
    <xf numFmtId="0" fontId="47" fillId="0" borderId="3" xfId="50" applyFont="1" applyBorder="1" applyAlignment="1">
      <alignment vertical="center" wrapText="1"/>
    </xf>
    <xf numFmtId="0" fontId="47" fillId="0" borderId="1" xfId="50" applyFont="1" applyFill="1" applyBorder="1" applyAlignment="1">
      <alignment horizontal="center" vertic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33" xfId="50" applyFont="1" applyBorder="1" applyAlignment="1">
      <alignment vertical="center"/>
    </xf>
    <xf numFmtId="0" fontId="47" fillId="0" borderId="32" xfId="50" applyFont="1" applyBorder="1" applyAlignment="1">
      <alignment vertical="center"/>
    </xf>
    <xf numFmtId="0" fontId="47" fillId="0" borderId="24" xfId="50" applyFont="1" applyBorder="1" applyAlignment="1">
      <alignment vertical="center"/>
    </xf>
    <xf numFmtId="0" fontId="47" fillId="0" borderId="26" xfId="50" applyFont="1" applyFill="1" applyBorder="1" applyAlignment="1">
      <alignment horizontal="center" vertical="center"/>
    </xf>
    <xf numFmtId="0" fontId="47" fillId="0" borderId="1" xfId="50" applyFont="1" applyFill="1" applyBorder="1" applyAlignment="1">
      <alignment horizontal="center"/>
    </xf>
    <xf numFmtId="0" fontId="45" fillId="0" borderId="1" xfId="50" applyFont="1" applyFill="1" applyBorder="1" applyAlignment="1">
      <alignment horizontal="center"/>
    </xf>
    <xf numFmtId="0" fontId="47" fillId="0" borderId="25" xfId="50" applyFont="1" applyFill="1" applyBorder="1" applyAlignment="1">
      <alignment horizontal="center" vertical="center"/>
    </xf>
    <xf numFmtId="0" fontId="47" fillId="0" borderId="24" xfId="50" applyFont="1" applyFill="1" applyBorder="1" applyAlignment="1">
      <alignment horizontal="center" vertical="center"/>
    </xf>
    <xf numFmtId="0" fontId="47" fillId="0" borderId="25" xfId="50" applyFont="1" applyFill="1" applyBorder="1" applyAlignment="1">
      <alignment horizontal="center"/>
    </xf>
    <xf numFmtId="0" fontId="47" fillId="0" borderId="24" xfId="50" applyFont="1" applyFill="1" applyBorder="1" applyAlignment="1">
      <alignment horizontal="center"/>
    </xf>
    <xf numFmtId="0" fontId="47" fillId="0" borderId="28" xfId="50" applyFont="1" applyBorder="1" applyAlignment="1">
      <alignment horizontal="left" vertical="top"/>
    </xf>
    <xf numFmtId="0" fontId="47" fillId="0" borderId="7" xfId="50" applyFont="1" applyBorder="1" applyAlignment="1">
      <alignment horizontal="left" vertical="top"/>
    </xf>
    <xf numFmtId="0" fontId="47" fillId="0" borderId="3" xfId="50" applyFont="1" applyBorder="1" applyAlignment="1">
      <alignment horizontal="left" vertical="top"/>
    </xf>
    <xf numFmtId="0" fontId="47" fillId="0" borderId="4" xfId="50" applyFont="1" applyFill="1" applyBorder="1" applyAlignment="1">
      <alignment horizontal="center" vertical="center"/>
    </xf>
    <xf numFmtId="0" fontId="47" fillId="0" borderId="3" xfId="50" applyFont="1" applyFill="1" applyBorder="1" applyAlignment="1">
      <alignment horizontal="center" vertical="center"/>
    </xf>
    <xf numFmtId="0" fontId="47" fillId="0" borderId="4" xfId="50" applyFont="1" applyFill="1" applyBorder="1" applyAlignment="1">
      <alignment horizontal="center"/>
    </xf>
    <xf numFmtId="0" fontId="47" fillId="0" borderId="3" xfId="50" applyFont="1" applyFill="1" applyBorder="1" applyAlignment="1">
      <alignment horizontal="center"/>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10" xfId="2" applyFont="1" applyFill="1" applyBorder="1" applyAlignment="1">
      <alignment horizontal="center" vertical="center" wrapText="1"/>
    </xf>
    <xf numFmtId="0" fontId="40" fillId="0" borderId="6" xfId="2" applyFont="1" applyFill="1" applyBorder="1" applyAlignment="1">
      <alignment horizontal="center" vertical="center" wrapText="1"/>
    </xf>
    <xf numFmtId="0" fontId="40" fillId="0" borderId="0" xfId="2" applyFont="1" applyFill="1" applyAlignment="1">
      <alignment horizontal="center"/>
    </xf>
    <xf numFmtId="0" fontId="40" fillId="0" borderId="9" xfId="52" applyFont="1" applyFill="1" applyBorder="1" applyAlignment="1">
      <alignment horizontal="center" vertical="center" wrapText="1"/>
    </xf>
    <xf numFmtId="0" fontId="40" fillId="0" borderId="23"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9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0" xfId="0" applyFont="1" applyFill="1" applyAlignment="1">
      <alignment horizontal="left" wrapText="1"/>
    </xf>
    <xf numFmtId="0" fontId="43"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49" fontId="38" fillId="0" borderId="72" xfId="0" applyNumberFormat="1" applyFont="1" applyFill="1" applyBorder="1" applyAlignment="1" applyProtection="1">
      <alignment horizontal="left" vertical="center" wrapText="1"/>
      <protection locked="0"/>
    </xf>
    <xf numFmtId="49" fontId="38" fillId="0" borderId="73" xfId="0" applyNumberFormat="1" applyFont="1" applyFill="1" applyBorder="1" applyAlignment="1" applyProtection="1">
      <alignment horizontal="left" vertical="center" wrapText="1"/>
      <protection locked="0"/>
    </xf>
    <xf numFmtId="49" fontId="38" fillId="0" borderId="74" xfId="0" applyNumberFormat="1" applyFont="1" applyFill="1" applyBorder="1" applyAlignment="1" applyProtection="1">
      <alignment horizontal="left" vertical="center" wrapText="1"/>
      <protection locked="0"/>
    </xf>
    <xf numFmtId="0" fontId="38" fillId="0" borderId="46" xfId="2" applyFont="1" applyFill="1" applyBorder="1" applyAlignment="1">
      <alignment horizontal="left" vertical="top" wrapText="1"/>
    </xf>
    <xf numFmtId="0" fontId="38" fillId="0" borderId="49" xfId="2" applyFont="1" applyFill="1" applyBorder="1" applyAlignment="1">
      <alignment horizontal="left" vertical="top" wrapText="1"/>
    </xf>
    <xf numFmtId="0" fontId="38" fillId="0" borderId="47" xfId="2" applyFont="1" applyFill="1" applyBorder="1" applyAlignment="1">
      <alignment horizontal="left" vertical="top"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эффект'!$B$93:$O$93</c:f>
              <c:numCache>
                <c:formatCode>_(* #,##0_);_(* \(#,##0\);_(* "-"_);_(@_)</c:formatCode>
                <c:ptCount val="14"/>
                <c:pt idx="0">
                  <c:v>0</c:v>
                </c:pt>
                <c:pt idx="1">
                  <c:v>-1781818.1818181816</c:v>
                </c:pt>
                <c:pt idx="2">
                  <c:v>-718009104.91665483</c:v>
                </c:pt>
                <c:pt idx="3">
                  <c:v>-441628060.97110611</c:v>
                </c:pt>
                <c:pt idx="4">
                  <c:v>175295873.67260963</c:v>
                </c:pt>
                <c:pt idx="5">
                  <c:v>97909196.223661736</c:v>
                </c:pt>
                <c:pt idx="6">
                  <c:v>99537037.158094138</c:v>
                </c:pt>
                <c:pt idx="7">
                  <c:v>96976765.968499929</c:v>
                </c:pt>
                <c:pt idx="8">
                  <c:v>94424798.731657952</c:v>
                </c:pt>
                <c:pt idx="9">
                  <c:v>91889157.896309704</c:v>
                </c:pt>
                <c:pt idx="10">
                  <c:v>89376708.606689021</c:v>
                </c:pt>
                <c:pt idx="11">
                  <c:v>86893291.04914999</c:v>
                </c:pt>
                <c:pt idx="12">
                  <c:v>84443838.674808174</c:v>
                </c:pt>
                <c:pt idx="13">
                  <c:v>82032483.760501698</c:v>
                </c:pt>
              </c:numCache>
            </c:numRef>
          </c:val>
          <c:smooth val="0"/>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эффект'!$B$94:$O$94</c:f>
              <c:numCache>
                <c:formatCode>_(* #,##0_);_(* \(#,##0\);_(* "-"_);_(@_)</c:formatCode>
                <c:ptCount val="14"/>
                <c:pt idx="0">
                  <c:v>0</c:v>
                </c:pt>
                <c:pt idx="1">
                  <c:v>-1781818.1818181816</c:v>
                </c:pt>
                <c:pt idx="2">
                  <c:v>-719790923.09847295</c:v>
                </c:pt>
                <c:pt idx="3">
                  <c:v>-1161418984.0695791</c:v>
                </c:pt>
                <c:pt idx="4">
                  <c:v>-986123110.39696956</c:v>
                </c:pt>
                <c:pt idx="5">
                  <c:v>-888213914.17330778</c:v>
                </c:pt>
                <c:pt idx="6">
                  <c:v>-788676877.01521361</c:v>
                </c:pt>
                <c:pt idx="7">
                  <c:v>-691700111.04671371</c:v>
                </c:pt>
                <c:pt idx="8">
                  <c:v>-597275312.31505573</c:v>
                </c:pt>
                <c:pt idx="9">
                  <c:v>-505386154.41874599</c:v>
                </c:pt>
                <c:pt idx="10">
                  <c:v>-416009445.81205696</c:v>
                </c:pt>
                <c:pt idx="11">
                  <c:v>-329116154.76290697</c:v>
                </c:pt>
                <c:pt idx="12">
                  <c:v>-244672316.08809879</c:v>
                </c:pt>
                <c:pt idx="13">
                  <c:v>-162639832.32759708</c:v>
                </c:pt>
              </c:numCache>
            </c:numRef>
          </c:val>
          <c:smooth val="0"/>
        </c:ser>
        <c:dLbls>
          <c:showLegendKey val="0"/>
          <c:showVal val="0"/>
          <c:showCatName val="0"/>
          <c:showSerName val="0"/>
          <c:showPercent val="0"/>
          <c:showBubbleSize val="0"/>
        </c:dLbls>
        <c:marker val="1"/>
        <c:smooth val="0"/>
        <c:axId val="49269248"/>
        <c:axId val="67846144"/>
      </c:lineChart>
      <c:catAx>
        <c:axId val="4926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46144"/>
        <c:crosses val="autoZero"/>
        <c:auto val="1"/>
        <c:lblAlgn val="ctr"/>
        <c:lblOffset val="100"/>
        <c:noMultiLvlLbl val="0"/>
      </c:catAx>
      <c:valAx>
        <c:axId val="6784614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269248"/>
        <c:crosses val="autoZero"/>
        <c:crossBetween val="between"/>
      </c:valAx>
    </c:plotArea>
    <c:legend>
      <c:legendPos val="r"/>
      <c:layout>
        <c:manualLayout>
          <c:xMode val="edge"/>
          <c:yMode val="edge"/>
          <c:x val="0.13714574898785425"/>
          <c:y val="0.90974889607701215"/>
          <c:w val="0.81933198380565397"/>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52E-2"/>
        </c:manualLayout>
      </c:layout>
      <c:overlay val="0"/>
      <c:spPr>
        <a:noFill/>
        <a:ln w="25400">
          <a:noFill/>
        </a:ln>
      </c:spPr>
    </c:title>
    <c:autoTitleDeleted val="0"/>
    <c:plotArea>
      <c:layout>
        <c:manualLayout>
          <c:layoutTarget val="inner"/>
          <c:xMode val="edge"/>
          <c:yMode val="edge"/>
          <c:x val="0.17982942779634786"/>
          <c:y val="9.9557370143550025E-2"/>
          <c:w val="0.77652950922849795"/>
          <c:h val="0.80442543447502168"/>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932992"/>
        <c:axId val="67848448"/>
      </c:lineChart>
      <c:catAx>
        <c:axId val="70932992"/>
        <c:scaling>
          <c:orientation val="minMax"/>
        </c:scaling>
        <c:delete val="0"/>
        <c:axPos val="b"/>
        <c:numFmt formatCode="General" sourceLinked="1"/>
        <c:majorTickMark val="out"/>
        <c:minorTickMark val="none"/>
        <c:tickLblPos val="nextTo"/>
        <c:crossAx val="67848448"/>
        <c:crosses val="autoZero"/>
        <c:auto val="1"/>
        <c:lblAlgn val="ctr"/>
        <c:lblOffset val="100"/>
        <c:noMultiLvlLbl val="0"/>
      </c:catAx>
      <c:valAx>
        <c:axId val="67848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932992"/>
        <c:crosses val="autoZero"/>
        <c:crossBetween val="between"/>
      </c:valAx>
    </c:plotArea>
    <c:legend>
      <c:legendPos val="r"/>
      <c:layout>
        <c:manualLayout>
          <c:xMode val="edge"/>
          <c:yMode val="edge"/>
          <c:x val="0.1101190476190463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99" l="0.70000000000000062" r="0.70000000000000062" t="0.750000000000008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30"/>
  <sheetViews>
    <sheetView tabSelected="1" view="pageBreakPreview" zoomScale="85" zoomScaleSheetLayoutView="85" workbookViewId="0">
      <selection activeCell="F26" sqref="F26"/>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36.5703125" style="261" customWidth="1"/>
    <col min="7" max="7" width="20" style="261" customWidth="1"/>
    <col min="8" max="8" width="25.5703125" style="261" customWidth="1"/>
    <col min="9" max="9" width="16.42578125" style="261" customWidth="1"/>
    <col min="10" max="16384" width="9.140625" style="261"/>
  </cols>
  <sheetData>
    <row r="1" spans="1:22" s="200" customFormat="1" ht="18.75" customHeight="1" x14ac:dyDescent="0.2">
      <c r="C1" s="205" t="s">
        <v>68</v>
      </c>
    </row>
    <row r="2" spans="1:22" s="200" customFormat="1" ht="18.75" customHeight="1" x14ac:dyDescent="0.3">
      <c r="C2" s="206" t="s">
        <v>10</v>
      </c>
    </row>
    <row r="3" spans="1:22" s="200" customFormat="1" ht="18.75" x14ac:dyDescent="0.3">
      <c r="A3" s="249"/>
      <c r="C3" s="206" t="s">
        <v>67</v>
      </c>
    </row>
    <row r="4" spans="1:22" s="200" customFormat="1" ht="18.75" x14ac:dyDescent="0.3">
      <c r="A4" s="249"/>
      <c r="H4" s="206"/>
    </row>
    <row r="5" spans="1:22" s="200" customFormat="1" ht="15.75" x14ac:dyDescent="0.25">
      <c r="A5" s="313" t="s">
        <v>507</v>
      </c>
      <c r="B5" s="313"/>
      <c r="C5" s="313"/>
      <c r="D5" s="105"/>
      <c r="E5" s="105"/>
      <c r="F5" s="105"/>
      <c r="G5" s="105"/>
      <c r="H5" s="105"/>
      <c r="I5" s="105"/>
      <c r="J5" s="105"/>
    </row>
    <row r="6" spans="1:22" s="200" customFormat="1" ht="18.75" x14ac:dyDescent="0.3">
      <c r="A6" s="249"/>
      <c r="H6" s="206"/>
    </row>
    <row r="7" spans="1:22" s="200" customFormat="1" ht="18.75" x14ac:dyDescent="0.2">
      <c r="A7" s="317" t="s">
        <v>9</v>
      </c>
      <c r="B7" s="317"/>
      <c r="C7" s="317"/>
      <c r="D7" s="207"/>
      <c r="E7" s="207"/>
      <c r="F7" s="207"/>
      <c r="G7" s="207"/>
      <c r="H7" s="207"/>
      <c r="I7" s="207"/>
      <c r="J7" s="207"/>
      <c r="K7" s="207"/>
      <c r="L7" s="207"/>
      <c r="M7" s="207"/>
      <c r="N7" s="207"/>
      <c r="O7" s="207"/>
      <c r="P7" s="207"/>
      <c r="Q7" s="207"/>
      <c r="R7" s="207"/>
      <c r="S7" s="207"/>
      <c r="T7" s="207"/>
      <c r="U7" s="207"/>
      <c r="V7" s="207"/>
    </row>
    <row r="8" spans="1:22" s="200" customFormat="1" ht="18.75" x14ac:dyDescent="0.2">
      <c r="A8" s="276"/>
      <c r="B8" s="276"/>
      <c r="C8" s="276"/>
      <c r="D8" s="276"/>
      <c r="E8" s="276"/>
      <c r="F8" s="276"/>
      <c r="G8" s="276"/>
      <c r="H8" s="276"/>
      <c r="I8" s="207"/>
      <c r="J8" s="207"/>
      <c r="K8" s="207"/>
      <c r="L8" s="207"/>
      <c r="M8" s="207"/>
      <c r="N8" s="207"/>
      <c r="O8" s="207"/>
      <c r="P8" s="207"/>
      <c r="Q8" s="207"/>
      <c r="R8" s="207"/>
      <c r="S8" s="207"/>
      <c r="T8" s="207"/>
      <c r="U8" s="207"/>
      <c r="V8" s="207"/>
    </row>
    <row r="9" spans="1:22" s="200" customFormat="1" ht="18.75" x14ac:dyDescent="0.2">
      <c r="A9" s="318" t="s">
        <v>445</v>
      </c>
      <c r="B9" s="318"/>
      <c r="C9" s="318"/>
      <c r="D9" s="208"/>
      <c r="E9" s="208"/>
      <c r="F9" s="208"/>
      <c r="G9" s="208"/>
      <c r="H9" s="208"/>
      <c r="I9" s="207"/>
      <c r="J9" s="207"/>
      <c r="K9" s="207"/>
      <c r="L9" s="207"/>
      <c r="M9" s="207"/>
      <c r="N9" s="207"/>
      <c r="O9" s="207"/>
      <c r="P9" s="207"/>
      <c r="Q9" s="207"/>
      <c r="R9" s="207"/>
      <c r="S9" s="207"/>
      <c r="T9" s="207"/>
      <c r="U9" s="207"/>
      <c r="V9" s="207"/>
    </row>
    <row r="10" spans="1:22" s="200" customFormat="1" ht="18.75" x14ac:dyDescent="0.2">
      <c r="A10" s="314" t="s">
        <v>8</v>
      </c>
      <c r="B10" s="314"/>
      <c r="C10" s="314"/>
      <c r="D10" s="209"/>
      <c r="E10" s="209"/>
      <c r="F10" s="209"/>
      <c r="G10" s="209"/>
      <c r="H10" s="209"/>
      <c r="I10" s="207"/>
      <c r="J10" s="207"/>
      <c r="K10" s="207"/>
      <c r="L10" s="207"/>
      <c r="M10" s="207"/>
      <c r="N10" s="207"/>
      <c r="O10" s="207"/>
      <c r="P10" s="207"/>
      <c r="Q10" s="207"/>
      <c r="R10" s="207"/>
      <c r="S10" s="207"/>
      <c r="T10" s="207"/>
      <c r="U10" s="207"/>
      <c r="V10" s="207"/>
    </row>
    <row r="11" spans="1:22" s="200" customFormat="1" ht="18.75" x14ac:dyDescent="0.2">
      <c r="A11" s="276"/>
      <c r="B11" s="276"/>
      <c r="C11" s="276"/>
      <c r="D11" s="276"/>
      <c r="E11" s="276"/>
      <c r="F11" s="276"/>
      <c r="G11" s="276"/>
      <c r="H11" s="276"/>
      <c r="I11" s="207"/>
      <c r="J11" s="207"/>
      <c r="K11" s="207"/>
      <c r="L11" s="207"/>
      <c r="M11" s="207"/>
      <c r="N11" s="207"/>
      <c r="O11" s="207"/>
      <c r="P11" s="207"/>
      <c r="Q11" s="207"/>
      <c r="R11" s="207"/>
      <c r="S11" s="207"/>
      <c r="T11" s="207"/>
      <c r="U11" s="207"/>
      <c r="V11" s="207"/>
    </row>
    <row r="12" spans="1:22" s="200" customFormat="1" ht="18.75" x14ac:dyDescent="0.2">
      <c r="A12" s="319" t="s">
        <v>511</v>
      </c>
      <c r="B12" s="319"/>
      <c r="C12" s="319"/>
      <c r="D12" s="208"/>
      <c r="E12" s="208"/>
      <c r="F12" s="208"/>
      <c r="G12" s="208"/>
      <c r="H12" s="208"/>
      <c r="I12" s="207"/>
      <c r="J12" s="207"/>
      <c r="K12" s="207"/>
      <c r="L12" s="207"/>
      <c r="M12" s="207"/>
      <c r="N12" s="207"/>
      <c r="O12" s="207"/>
      <c r="P12" s="207"/>
      <c r="Q12" s="207"/>
      <c r="R12" s="207"/>
      <c r="S12" s="207"/>
      <c r="T12" s="207"/>
      <c r="U12" s="207"/>
      <c r="V12" s="207"/>
    </row>
    <row r="13" spans="1:22" s="200" customFormat="1" ht="18.75" x14ac:dyDescent="0.2">
      <c r="A13" s="314" t="s">
        <v>7</v>
      </c>
      <c r="B13" s="314"/>
      <c r="C13" s="314"/>
      <c r="D13" s="209"/>
      <c r="E13" s="209"/>
      <c r="F13" s="209"/>
      <c r="G13" s="209"/>
      <c r="H13" s="209"/>
      <c r="I13" s="207"/>
      <c r="J13" s="207"/>
      <c r="K13" s="207"/>
      <c r="L13" s="207"/>
      <c r="M13" s="207"/>
      <c r="N13" s="207"/>
      <c r="O13" s="207"/>
      <c r="P13" s="207"/>
      <c r="Q13" s="207"/>
      <c r="R13" s="207"/>
      <c r="S13" s="207"/>
      <c r="T13" s="207"/>
      <c r="U13" s="207"/>
      <c r="V13" s="207"/>
    </row>
    <row r="14" spans="1:22" s="255"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56" customFormat="1" ht="36.75" customHeight="1" x14ac:dyDescent="0.2">
      <c r="A15" s="320" t="s">
        <v>510</v>
      </c>
      <c r="B15" s="320"/>
      <c r="C15" s="320"/>
      <c r="D15" s="208"/>
      <c r="E15" s="208"/>
      <c r="F15" s="208"/>
      <c r="G15" s="208"/>
      <c r="H15" s="208"/>
      <c r="I15" s="208"/>
      <c r="J15" s="208"/>
      <c r="K15" s="208"/>
      <c r="L15" s="208"/>
      <c r="M15" s="208"/>
      <c r="N15" s="208"/>
      <c r="O15" s="208"/>
      <c r="P15" s="208"/>
      <c r="Q15" s="208"/>
      <c r="R15" s="208"/>
      <c r="S15" s="208"/>
      <c r="T15" s="208"/>
      <c r="U15" s="208"/>
      <c r="V15" s="208"/>
    </row>
    <row r="16" spans="1:22" s="256" customFormat="1" ht="15" customHeight="1" x14ac:dyDescent="0.2">
      <c r="A16" s="314" t="s">
        <v>5</v>
      </c>
      <c r="B16" s="314"/>
      <c r="C16" s="314"/>
      <c r="D16" s="209"/>
      <c r="E16" s="209"/>
      <c r="F16" s="209"/>
      <c r="G16" s="209"/>
      <c r="H16" s="209"/>
      <c r="I16" s="209"/>
      <c r="J16" s="209"/>
      <c r="K16" s="209"/>
      <c r="L16" s="209"/>
      <c r="M16" s="209"/>
      <c r="N16" s="209"/>
      <c r="O16" s="209"/>
      <c r="P16" s="209"/>
      <c r="Q16" s="209"/>
      <c r="R16" s="209"/>
      <c r="S16" s="209"/>
      <c r="T16" s="209"/>
      <c r="U16" s="209"/>
      <c r="V16" s="209"/>
    </row>
    <row r="17" spans="1:22" s="256" customFormat="1" ht="15" customHeight="1" x14ac:dyDescent="0.2">
      <c r="A17" s="279"/>
      <c r="B17" s="279"/>
      <c r="C17" s="279"/>
      <c r="D17" s="279"/>
      <c r="E17" s="279"/>
      <c r="F17" s="279"/>
      <c r="G17" s="279"/>
      <c r="H17" s="279"/>
      <c r="I17" s="279"/>
      <c r="J17" s="279"/>
      <c r="K17" s="279"/>
      <c r="L17" s="279"/>
      <c r="M17" s="279"/>
      <c r="N17" s="279"/>
      <c r="O17" s="279"/>
      <c r="P17" s="279"/>
      <c r="Q17" s="279"/>
      <c r="R17" s="279"/>
      <c r="S17" s="279"/>
    </row>
    <row r="18" spans="1:22" s="256" customFormat="1" ht="20.25" customHeight="1" x14ac:dyDescent="0.2">
      <c r="A18" s="315" t="s">
        <v>436</v>
      </c>
      <c r="B18" s="316"/>
      <c r="C18" s="316"/>
      <c r="D18" s="257"/>
      <c r="E18" s="257"/>
      <c r="F18" s="257"/>
      <c r="G18" s="257"/>
      <c r="H18" s="257"/>
      <c r="I18" s="257"/>
      <c r="J18" s="257"/>
      <c r="K18" s="257"/>
      <c r="L18" s="257"/>
      <c r="M18" s="257"/>
      <c r="N18" s="257"/>
      <c r="O18" s="257"/>
      <c r="P18" s="257"/>
      <c r="Q18" s="257"/>
      <c r="R18" s="257"/>
      <c r="S18" s="257"/>
      <c r="T18" s="257"/>
      <c r="U18" s="257"/>
      <c r="V18" s="257"/>
    </row>
    <row r="19" spans="1:22" s="256" customFormat="1" ht="15" customHeight="1" x14ac:dyDescent="0.2">
      <c r="A19" s="209"/>
      <c r="B19" s="209"/>
      <c r="C19" s="209"/>
      <c r="D19" s="209"/>
      <c r="E19" s="209"/>
      <c r="F19" s="209"/>
      <c r="G19" s="209"/>
      <c r="H19" s="209"/>
      <c r="I19" s="279"/>
      <c r="J19" s="279"/>
      <c r="K19" s="279"/>
      <c r="L19" s="279"/>
      <c r="M19" s="279"/>
      <c r="N19" s="279"/>
      <c r="O19" s="279"/>
      <c r="P19" s="279"/>
      <c r="Q19" s="279"/>
      <c r="R19" s="279"/>
      <c r="S19" s="279"/>
    </row>
    <row r="20" spans="1:22" s="256" customFormat="1" ht="39.75" customHeight="1" x14ac:dyDescent="0.2">
      <c r="A20" s="250" t="s">
        <v>4</v>
      </c>
      <c r="B20" s="251" t="s">
        <v>66</v>
      </c>
      <c r="C20" s="252" t="s">
        <v>65</v>
      </c>
      <c r="D20" s="258"/>
      <c r="E20" s="258"/>
      <c r="F20" s="258"/>
      <c r="G20" s="258"/>
      <c r="H20" s="258"/>
      <c r="I20" s="277"/>
      <c r="J20" s="277"/>
      <c r="K20" s="277"/>
      <c r="L20" s="277"/>
      <c r="M20" s="277"/>
      <c r="N20" s="277"/>
      <c r="O20" s="277"/>
      <c r="P20" s="277"/>
      <c r="Q20" s="277"/>
      <c r="R20" s="277"/>
      <c r="S20" s="277"/>
      <c r="T20" s="259"/>
      <c r="U20" s="259"/>
      <c r="V20" s="259"/>
    </row>
    <row r="21" spans="1:22" s="256" customFormat="1" ht="16.5" customHeight="1" x14ac:dyDescent="0.2">
      <c r="A21" s="252">
        <v>1</v>
      </c>
      <c r="B21" s="251">
        <v>2</v>
      </c>
      <c r="C21" s="252">
        <v>3</v>
      </c>
      <c r="D21" s="258"/>
      <c r="E21" s="258"/>
      <c r="F21" s="258"/>
      <c r="G21" s="258"/>
      <c r="H21" s="258"/>
      <c r="I21" s="277"/>
      <c r="J21" s="277"/>
      <c r="K21" s="277"/>
      <c r="L21" s="277"/>
      <c r="M21" s="277"/>
      <c r="N21" s="277"/>
      <c r="O21" s="277"/>
      <c r="P21" s="277"/>
      <c r="Q21" s="277"/>
      <c r="R21" s="277"/>
      <c r="S21" s="277"/>
      <c r="T21" s="259"/>
      <c r="U21" s="259"/>
      <c r="V21" s="259"/>
    </row>
    <row r="22" spans="1:22" s="256" customFormat="1" ht="39" customHeight="1" x14ac:dyDescent="0.2">
      <c r="A22" s="271" t="s">
        <v>64</v>
      </c>
      <c r="B22" s="272" t="s">
        <v>301</v>
      </c>
      <c r="C22" s="273" t="s">
        <v>512</v>
      </c>
      <c r="D22" s="258"/>
      <c r="E22" s="258"/>
      <c r="F22" s="258"/>
      <c r="G22" s="258"/>
      <c r="H22" s="258"/>
      <c r="I22" s="277"/>
      <c r="J22" s="277"/>
      <c r="K22" s="277"/>
      <c r="L22" s="277"/>
      <c r="M22" s="277"/>
      <c r="N22" s="277"/>
      <c r="O22" s="277"/>
      <c r="P22" s="277"/>
      <c r="Q22" s="277"/>
      <c r="R22" s="277"/>
      <c r="S22" s="277"/>
      <c r="T22" s="259"/>
      <c r="U22" s="259"/>
      <c r="V22" s="259"/>
    </row>
    <row r="23" spans="1:22" s="256" customFormat="1" ht="145.5" customHeight="1" x14ac:dyDescent="0.2">
      <c r="A23" s="271" t="s">
        <v>63</v>
      </c>
      <c r="B23" s="253" t="s">
        <v>495</v>
      </c>
      <c r="C23" s="216" t="s">
        <v>513</v>
      </c>
      <c r="D23" s="258"/>
      <c r="E23" s="258"/>
      <c r="F23" s="258"/>
      <c r="G23" s="258"/>
      <c r="H23" s="258"/>
      <c r="I23" s="277"/>
      <c r="J23" s="277"/>
      <c r="K23" s="277"/>
      <c r="L23" s="277"/>
      <c r="M23" s="277"/>
      <c r="N23" s="277"/>
      <c r="O23" s="277"/>
      <c r="P23" s="277"/>
      <c r="Q23" s="277"/>
      <c r="R23" s="277"/>
      <c r="S23" s="277"/>
      <c r="T23" s="259"/>
      <c r="U23" s="259"/>
      <c r="V23" s="259"/>
    </row>
    <row r="24" spans="1:22" s="256" customFormat="1" ht="22.5" customHeight="1" x14ac:dyDescent="0.2">
      <c r="A24" s="310"/>
      <c r="B24" s="311"/>
      <c r="C24" s="312"/>
      <c r="D24" s="258"/>
      <c r="E24" s="258"/>
      <c r="F24" s="258"/>
      <c r="G24" s="258"/>
      <c r="H24" s="258"/>
      <c r="I24" s="277"/>
      <c r="J24" s="277"/>
      <c r="K24" s="277"/>
      <c r="L24" s="277"/>
      <c r="M24" s="277"/>
      <c r="N24" s="277"/>
      <c r="O24" s="277"/>
      <c r="P24" s="277"/>
      <c r="Q24" s="277"/>
      <c r="R24" s="277"/>
      <c r="S24" s="277"/>
      <c r="T24" s="259"/>
      <c r="U24" s="259"/>
      <c r="V24" s="259"/>
    </row>
    <row r="25" spans="1:22" s="256" customFormat="1" ht="58.5" customHeight="1" x14ac:dyDescent="0.2">
      <c r="A25" s="271" t="s">
        <v>62</v>
      </c>
      <c r="B25" s="216" t="s">
        <v>397</v>
      </c>
      <c r="C25" s="216" t="s">
        <v>521</v>
      </c>
      <c r="D25" s="258"/>
      <c r="E25" s="258"/>
      <c r="F25" s="258"/>
      <c r="G25" s="258"/>
      <c r="H25" s="277"/>
      <c r="I25" s="277"/>
      <c r="J25" s="277"/>
      <c r="K25" s="277"/>
      <c r="L25" s="277"/>
      <c r="M25" s="277"/>
      <c r="N25" s="277"/>
      <c r="O25" s="277"/>
      <c r="P25" s="277"/>
      <c r="Q25" s="277"/>
      <c r="R25" s="277"/>
      <c r="S25" s="259"/>
      <c r="T25" s="259"/>
      <c r="U25" s="259"/>
      <c r="V25" s="259"/>
    </row>
    <row r="26" spans="1:22" s="256" customFormat="1" ht="42.75" customHeight="1" x14ac:dyDescent="0.2">
      <c r="A26" s="271" t="s">
        <v>61</v>
      </c>
      <c r="B26" s="216" t="s">
        <v>74</v>
      </c>
      <c r="C26" s="216" t="s">
        <v>514</v>
      </c>
      <c r="D26" s="258"/>
      <c r="E26" s="258"/>
      <c r="F26" s="258"/>
      <c r="G26" s="258"/>
      <c r="H26" s="277"/>
      <c r="I26" s="277"/>
      <c r="J26" s="277"/>
      <c r="K26" s="277"/>
      <c r="L26" s="277"/>
      <c r="M26" s="277"/>
      <c r="N26" s="277"/>
      <c r="O26" s="277"/>
      <c r="P26" s="277"/>
      <c r="Q26" s="277"/>
      <c r="R26" s="277"/>
      <c r="S26" s="259"/>
      <c r="T26" s="259"/>
      <c r="U26" s="259"/>
      <c r="V26" s="259"/>
    </row>
    <row r="27" spans="1:22" s="256" customFormat="1" ht="51.75" customHeight="1" x14ac:dyDescent="0.2">
      <c r="A27" s="271" t="s">
        <v>59</v>
      </c>
      <c r="B27" s="216" t="s">
        <v>73</v>
      </c>
      <c r="C27" s="216" t="s">
        <v>520</v>
      </c>
      <c r="D27" s="258"/>
      <c r="E27" s="258"/>
      <c r="F27" s="258"/>
      <c r="G27" s="258"/>
      <c r="H27" s="277"/>
      <c r="I27" s="277"/>
      <c r="J27" s="277"/>
      <c r="K27" s="277"/>
      <c r="L27" s="277"/>
      <c r="M27" s="277"/>
      <c r="N27" s="277"/>
      <c r="O27" s="277"/>
      <c r="P27" s="277"/>
      <c r="Q27" s="277"/>
      <c r="R27" s="277"/>
      <c r="S27" s="259"/>
      <c r="T27" s="259"/>
      <c r="U27" s="259"/>
      <c r="V27" s="259"/>
    </row>
    <row r="28" spans="1:22" s="256" customFormat="1" ht="42.75" customHeight="1" x14ac:dyDescent="0.2">
      <c r="A28" s="271" t="s">
        <v>58</v>
      </c>
      <c r="B28" s="216" t="s">
        <v>398</v>
      </c>
      <c r="C28" s="216" t="s">
        <v>499</v>
      </c>
      <c r="D28" s="258"/>
      <c r="E28" s="258"/>
      <c r="F28" s="258"/>
      <c r="G28" s="258"/>
      <c r="H28" s="277"/>
      <c r="I28" s="277"/>
      <c r="J28" s="277"/>
      <c r="K28" s="277"/>
      <c r="L28" s="277"/>
      <c r="M28" s="277"/>
      <c r="N28" s="277"/>
      <c r="O28" s="277"/>
      <c r="P28" s="277"/>
      <c r="Q28" s="277"/>
      <c r="R28" s="277"/>
      <c r="S28" s="259"/>
      <c r="T28" s="259"/>
      <c r="U28" s="259"/>
      <c r="V28" s="259"/>
    </row>
    <row r="29" spans="1:22" s="256" customFormat="1" ht="51.75" customHeight="1" x14ac:dyDescent="0.2">
      <c r="A29" s="271" t="s">
        <v>56</v>
      </c>
      <c r="B29" s="216" t="s">
        <v>399</v>
      </c>
      <c r="C29" s="216" t="s">
        <v>499</v>
      </c>
      <c r="D29" s="258"/>
      <c r="E29" s="258"/>
      <c r="F29" s="258"/>
      <c r="G29" s="258"/>
      <c r="H29" s="277"/>
      <c r="I29" s="277"/>
      <c r="J29" s="277"/>
      <c r="K29" s="277"/>
      <c r="L29" s="277"/>
      <c r="M29" s="277"/>
      <c r="N29" s="277"/>
      <c r="O29" s="277"/>
      <c r="P29" s="277"/>
      <c r="Q29" s="277"/>
      <c r="R29" s="277"/>
      <c r="S29" s="259"/>
      <c r="T29" s="259"/>
      <c r="U29" s="259"/>
      <c r="V29" s="259"/>
    </row>
    <row r="30" spans="1:22" s="256" customFormat="1" ht="51.75" customHeight="1" x14ac:dyDescent="0.2">
      <c r="A30" s="271" t="s">
        <v>54</v>
      </c>
      <c r="B30" s="216" t="s">
        <v>400</v>
      </c>
      <c r="C30" s="216" t="s">
        <v>499</v>
      </c>
      <c r="D30" s="258"/>
      <c r="E30" s="258"/>
      <c r="F30" s="258"/>
      <c r="G30" s="258"/>
      <c r="H30" s="277"/>
      <c r="I30" s="277"/>
      <c r="J30" s="277"/>
      <c r="K30" s="277"/>
      <c r="L30" s="277"/>
      <c r="M30" s="277"/>
      <c r="N30" s="277"/>
      <c r="O30" s="277"/>
      <c r="P30" s="277"/>
      <c r="Q30" s="277"/>
      <c r="R30" s="277"/>
      <c r="S30" s="259"/>
      <c r="T30" s="259"/>
      <c r="U30" s="259"/>
      <c r="V30" s="259"/>
    </row>
    <row r="31" spans="1:22" s="256" customFormat="1" ht="51.75" customHeight="1" x14ac:dyDescent="0.2">
      <c r="A31" s="271" t="s">
        <v>72</v>
      </c>
      <c r="B31" s="216" t="s">
        <v>401</v>
      </c>
      <c r="C31" s="216" t="s">
        <v>498</v>
      </c>
      <c r="D31" s="258"/>
      <c r="E31" s="258"/>
      <c r="F31" s="258"/>
      <c r="G31" s="258"/>
      <c r="H31" s="277"/>
      <c r="I31" s="277"/>
      <c r="J31" s="277"/>
      <c r="K31" s="277"/>
      <c r="L31" s="277"/>
      <c r="M31" s="277"/>
      <c r="N31" s="277"/>
      <c r="O31" s="277"/>
      <c r="P31" s="277"/>
      <c r="Q31" s="277"/>
      <c r="R31" s="277"/>
      <c r="S31" s="259"/>
      <c r="T31" s="259"/>
      <c r="U31" s="259"/>
      <c r="V31" s="259"/>
    </row>
    <row r="32" spans="1:22" s="256" customFormat="1" ht="51.75" customHeight="1" x14ac:dyDescent="0.2">
      <c r="A32" s="271" t="s">
        <v>70</v>
      </c>
      <c r="B32" s="216" t="s">
        <v>402</v>
      </c>
      <c r="C32" s="216" t="s">
        <v>499</v>
      </c>
      <c r="D32" s="258"/>
      <c r="E32" s="258"/>
      <c r="F32" s="258"/>
      <c r="G32" s="258"/>
      <c r="H32" s="277"/>
      <c r="I32" s="277"/>
      <c r="J32" s="277"/>
      <c r="K32" s="277"/>
      <c r="L32" s="277"/>
      <c r="M32" s="277"/>
      <c r="N32" s="277"/>
      <c r="O32" s="277"/>
      <c r="P32" s="277"/>
      <c r="Q32" s="277"/>
      <c r="R32" s="277"/>
      <c r="S32" s="259"/>
      <c r="T32" s="259"/>
      <c r="U32" s="259"/>
      <c r="V32" s="259"/>
    </row>
    <row r="33" spans="1:22" ht="58.5" customHeight="1" x14ac:dyDescent="0.25">
      <c r="A33" s="271" t="s">
        <v>69</v>
      </c>
      <c r="B33" s="216" t="s">
        <v>71</v>
      </c>
      <c r="C33" s="216" t="s">
        <v>494</v>
      </c>
      <c r="D33" s="254"/>
      <c r="E33" s="254"/>
      <c r="F33" s="254"/>
      <c r="G33" s="254"/>
      <c r="H33" s="254"/>
      <c r="I33" s="254"/>
      <c r="J33" s="254"/>
      <c r="K33" s="254"/>
      <c r="L33" s="254"/>
      <c r="M33" s="254"/>
      <c r="N33" s="254"/>
      <c r="O33" s="254"/>
      <c r="P33" s="254"/>
      <c r="Q33" s="254"/>
      <c r="R33" s="254"/>
      <c r="S33" s="254"/>
      <c r="T33" s="254"/>
      <c r="U33" s="254"/>
      <c r="V33" s="254"/>
    </row>
    <row r="34" spans="1:22" ht="51.75" customHeight="1" x14ac:dyDescent="0.25">
      <c r="A34" s="271" t="s">
        <v>411</v>
      </c>
      <c r="B34" s="216" t="s">
        <v>403</v>
      </c>
      <c r="C34" s="216" t="s">
        <v>494</v>
      </c>
      <c r="D34" s="254"/>
      <c r="E34" s="254"/>
      <c r="F34" s="254"/>
      <c r="G34" s="254"/>
      <c r="H34" s="254"/>
      <c r="I34" s="254"/>
      <c r="J34" s="254"/>
      <c r="K34" s="254"/>
      <c r="L34" s="254"/>
      <c r="M34" s="254"/>
      <c r="N34" s="254"/>
      <c r="O34" s="254"/>
      <c r="P34" s="254"/>
      <c r="Q34" s="254"/>
      <c r="R34" s="254"/>
      <c r="S34" s="254"/>
      <c r="T34" s="254"/>
      <c r="U34" s="254"/>
      <c r="V34" s="254"/>
    </row>
    <row r="35" spans="1:22" ht="43.5" customHeight="1" x14ac:dyDescent="0.25">
      <c r="A35" s="271" t="s">
        <v>405</v>
      </c>
      <c r="B35" s="216" t="s">
        <v>404</v>
      </c>
      <c r="C35" s="216" t="s">
        <v>494</v>
      </c>
      <c r="D35" s="254"/>
      <c r="E35" s="254"/>
      <c r="F35" s="254"/>
      <c r="G35" s="254"/>
      <c r="H35" s="254"/>
      <c r="I35" s="254"/>
      <c r="J35" s="254"/>
      <c r="K35" s="254"/>
      <c r="L35" s="254"/>
      <c r="M35" s="254"/>
      <c r="N35" s="254"/>
      <c r="O35" s="254"/>
      <c r="P35" s="254"/>
      <c r="Q35" s="254"/>
      <c r="R35" s="254"/>
      <c r="S35" s="254"/>
      <c r="T35" s="254"/>
      <c r="U35" s="254"/>
      <c r="V35" s="254"/>
    </row>
    <row r="36" spans="1:22" ht="43.5" customHeight="1" x14ac:dyDescent="0.25">
      <c r="A36" s="271" t="s">
        <v>412</v>
      </c>
      <c r="B36" s="216" t="s">
        <v>230</v>
      </c>
      <c r="C36" s="216" t="s">
        <v>499</v>
      </c>
      <c r="D36" s="254"/>
      <c r="E36" s="254"/>
      <c r="F36" s="254"/>
      <c r="G36" s="254"/>
      <c r="H36" s="254"/>
      <c r="I36" s="254"/>
      <c r="J36" s="254"/>
      <c r="K36" s="254"/>
      <c r="L36" s="254"/>
      <c r="M36" s="254"/>
      <c r="N36" s="254"/>
      <c r="O36" s="254"/>
      <c r="P36" s="254"/>
      <c r="Q36" s="254"/>
      <c r="R36" s="254"/>
      <c r="S36" s="254"/>
      <c r="T36" s="254"/>
      <c r="U36" s="254"/>
      <c r="V36" s="254"/>
    </row>
    <row r="37" spans="1:22" ht="23.25" customHeight="1" x14ac:dyDescent="0.25">
      <c r="A37" s="310"/>
      <c r="B37" s="311"/>
      <c r="C37" s="312"/>
      <c r="D37" s="254"/>
      <c r="E37" s="254"/>
      <c r="F37" s="254"/>
      <c r="G37" s="254"/>
      <c r="H37" s="254"/>
      <c r="I37" s="254"/>
      <c r="J37" s="254"/>
      <c r="K37" s="254"/>
      <c r="L37" s="254"/>
      <c r="M37" s="254"/>
      <c r="N37" s="254"/>
      <c r="O37" s="254"/>
      <c r="P37" s="254"/>
      <c r="Q37" s="254"/>
      <c r="R37" s="254"/>
      <c r="S37" s="254"/>
      <c r="T37" s="254"/>
      <c r="U37" s="254"/>
      <c r="V37" s="254"/>
    </row>
    <row r="38" spans="1:22" ht="71.25" customHeight="1" x14ac:dyDescent="0.25">
      <c r="A38" s="271" t="s">
        <v>406</v>
      </c>
      <c r="B38" s="216" t="s">
        <v>441</v>
      </c>
      <c r="C38" s="216" t="s">
        <v>462</v>
      </c>
      <c r="D38" s="254"/>
      <c r="E38" s="254"/>
      <c r="F38" s="254"/>
      <c r="G38" s="254"/>
      <c r="H38" s="254"/>
      <c r="I38" s="254"/>
      <c r="J38" s="254"/>
      <c r="K38" s="254"/>
      <c r="L38" s="254"/>
      <c r="M38" s="254"/>
      <c r="N38" s="254"/>
      <c r="O38" s="254"/>
      <c r="P38" s="254"/>
      <c r="Q38" s="254"/>
      <c r="R38" s="254"/>
      <c r="S38" s="254"/>
      <c r="T38" s="254"/>
      <c r="U38" s="254"/>
      <c r="V38" s="254"/>
    </row>
    <row r="39" spans="1:22" ht="18.75" customHeight="1" x14ac:dyDescent="0.25">
      <c r="A39" s="310"/>
      <c r="B39" s="311"/>
      <c r="C39" s="312"/>
      <c r="D39" s="254"/>
      <c r="E39" s="254"/>
      <c r="F39" s="254"/>
      <c r="G39" s="254"/>
      <c r="H39" s="254"/>
      <c r="I39" s="254"/>
      <c r="J39" s="254"/>
      <c r="K39" s="254"/>
      <c r="L39" s="254"/>
      <c r="M39" s="254"/>
      <c r="N39" s="254"/>
      <c r="O39" s="254"/>
      <c r="P39" s="254"/>
      <c r="Q39" s="254"/>
      <c r="R39" s="254"/>
      <c r="S39" s="254"/>
      <c r="T39" s="254"/>
      <c r="U39" s="254"/>
      <c r="V39" s="254"/>
    </row>
    <row r="40" spans="1:22" ht="75.75" customHeight="1" x14ac:dyDescent="0.25">
      <c r="A40" s="271" t="s">
        <v>413</v>
      </c>
      <c r="B40" s="216" t="s">
        <v>500</v>
      </c>
      <c r="C40" s="290">
        <f>'6.2. Паспорт фин осв ввод'!Q24</f>
        <v>1.96</v>
      </c>
      <c r="D40" s="254"/>
      <c r="E40" s="254"/>
      <c r="F40" s="254"/>
      <c r="G40" s="254"/>
      <c r="H40" s="254"/>
      <c r="I40" s="254"/>
      <c r="J40" s="254"/>
      <c r="K40" s="254"/>
      <c r="L40" s="254"/>
      <c r="M40" s="254"/>
      <c r="N40" s="254"/>
      <c r="O40" s="254"/>
      <c r="P40" s="254"/>
      <c r="Q40" s="254"/>
      <c r="R40" s="254"/>
      <c r="S40" s="254"/>
      <c r="T40" s="254"/>
      <c r="U40" s="254"/>
      <c r="V40" s="254"/>
    </row>
    <row r="41" spans="1:22" ht="71.25" customHeight="1" x14ac:dyDescent="0.25">
      <c r="A41" s="271" t="s">
        <v>407</v>
      </c>
      <c r="B41" s="216" t="s">
        <v>501</v>
      </c>
      <c r="C41" s="290">
        <f>'6.2. Паспорт фин осв ввод'!Q30</f>
        <v>1.6610169491525424</v>
      </c>
      <c r="D41" s="254"/>
      <c r="E41" s="254"/>
      <c r="F41" s="254"/>
      <c r="G41" s="254"/>
      <c r="H41" s="254"/>
      <c r="I41" s="254"/>
      <c r="J41" s="254"/>
      <c r="K41" s="254"/>
      <c r="L41" s="254"/>
      <c r="M41" s="254"/>
      <c r="N41" s="254"/>
      <c r="O41" s="254"/>
      <c r="P41" s="254"/>
      <c r="Q41" s="254"/>
      <c r="R41" s="254"/>
      <c r="S41" s="254"/>
      <c r="T41" s="254"/>
      <c r="U41" s="254"/>
      <c r="V41" s="254"/>
    </row>
    <row r="42" spans="1:22" x14ac:dyDescent="0.25">
      <c r="A42" s="254"/>
      <c r="B42" s="254"/>
      <c r="C42" s="254"/>
      <c r="D42" s="254"/>
      <c r="E42" s="254"/>
      <c r="F42" s="254"/>
      <c r="G42" s="254"/>
      <c r="H42" s="254"/>
      <c r="I42" s="254"/>
      <c r="J42" s="254"/>
      <c r="K42" s="254"/>
      <c r="L42" s="254"/>
      <c r="M42" s="254"/>
      <c r="N42" s="254"/>
      <c r="O42" s="254"/>
      <c r="P42" s="254"/>
      <c r="Q42" s="254"/>
      <c r="R42" s="254"/>
      <c r="S42" s="254"/>
      <c r="T42" s="254"/>
      <c r="U42" s="254"/>
      <c r="V42" s="254"/>
    </row>
    <row r="43" spans="1:22" x14ac:dyDescent="0.25">
      <c r="A43" s="254"/>
      <c r="B43" s="254"/>
      <c r="C43" s="254"/>
      <c r="D43" s="254"/>
      <c r="E43" s="254"/>
      <c r="F43" s="254"/>
      <c r="G43" s="254"/>
      <c r="H43" s="254"/>
      <c r="I43" s="254"/>
      <c r="J43" s="254"/>
      <c r="K43" s="254"/>
      <c r="L43" s="254"/>
      <c r="M43" s="254"/>
      <c r="N43" s="254"/>
      <c r="O43" s="254"/>
      <c r="P43" s="254"/>
      <c r="Q43" s="254"/>
      <c r="R43" s="254"/>
      <c r="S43" s="254"/>
      <c r="T43" s="254"/>
      <c r="U43" s="254"/>
      <c r="V43" s="254"/>
    </row>
    <row r="44" spans="1:22" x14ac:dyDescent="0.25">
      <c r="A44" s="254"/>
      <c r="B44" s="254"/>
      <c r="C44" s="254"/>
      <c r="D44" s="254"/>
      <c r="E44" s="254"/>
      <c r="F44" s="254"/>
      <c r="G44" s="254"/>
      <c r="H44" s="254"/>
      <c r="I44" s="254"/>
      <c r="J44" s="254"/>
      <c r="K44" s="254"/>
      <c r="L44" s="254"/>
      <c r="M44" s="254"/>
      <c r="N44" s="254"/>
      <c r="O44" s="254"/>
      <c r="P44" s="254"/>
      <c r="Q44" s="254"/>
      <c r="R44" s="254"/>
      <c r="S44" s="254"/>
      <c r="T44" s="254"/>
      <c r="U44" s="254"/>
      <c r="V44" s="254"/>
    </row>
    <row r="45" spans="1:22" x14ac:dyDescent="0.25">
      <c r="A45" s="254"/>
      <c r="B45" s="254"/>
      <c r="C45" s="254"/>
      <c r="D45" s="254"/>
      <c r="E45" s="254"/>
      <c r="F45" s="254"/>
      <c r="G45" s="254"/>
      <c r="H45" s="254"/>
      <c r="I45" s="254"/>
      <c r="J45" s="254"/>
      <c r="K45" s="254"/>
      <c r="L45" s="254"/>
      <c r="M45" s="254"/>
      <c r="N45" s="254"/>
      <c r="O45" s="254"/>
      <c r="P45" s="254"/>
      <c r="Q45" s="254"/>
      <c r="R45" s="254"/>
      <c r="S45" s="254"/>
      <c r="T45" s="254"/>
      <c r="U45" s="254"/>
      <c r="V45" s="254"/>
    </row>
    <row r="46" spans="1:22"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row>
    <row r="47" spans="1:22" x14ac:dyDescent="0.25">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7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55" zoomScaleSheetLayoutView="55" workbookViewId="0">
      <selection activeCell="F28" sqref="F28"/>
    </sheetView>
  </sheetViews>
  <sheetFormatPr defaultColWidth="9.140625" defaultRowHeight="15" x14ac:dyDescent="0.25"/>
  <cols>
    <col min="1" max="1" width="7.42578125" style="261" customWidth="1"/>
    <col min="2" max="2" width="35.85546875" style="261" customWidth="1"/>
    <col min="3" max="3" width="31.140625" style="261" customWidth="1"/>
    <col min="4" max="4" width="25" style="261" customWidth="1"/>
    <col min="5" max="5" width="50" style="261" customWidth="1"/>
    <col min="6" max="6" width="57" style="261" customWidth="1"/>
    <col min="7" max="7" width="57.5703125" style="261" customWidth="1"/>
    <col min="8" max="10" width="20.5703125" style="261" customWidth="1"/>
    <col min="11" max="11" width="16" style="261" customWidth="1"/>
    <col min="12" max="12" width="20.5703125" style="261" customWidth="1"/>
    <col min="13" max="13" width="21.28515625" style="261" customWidth="1"/>
    <col min="14" max="14" width="23.85546875" style="261" customWidth="1"/>
    <col min="15" max="15" width="17.85546875" style="261" customWidth="1"/>
    <col min="16" max="16" width="23.85546875" style="261" customWidth="1"/>
    <col min="17" max="17" width="58" style="261" customWidth="1"/>
    <col min="18" max="18" width="27" style="261" customWidth="1"/>
    <col min="19" max="19" width="43" style="261" customWidth="1"/>
    <col min="20" max="16384" width="9.140625" style="261"/>
  </cols>
  <sheetData>
    <row r="1" spans="1:28" s="200" customFormat="1" ht="18.75" customHeight="1" x14ac:dyDescent="0.2">
      <c r="S1" s="205" t="s">
        <v>68</v>
      </c>
    </row>
    <row r="2" spans="1:28" s="200" customFormat="1" ht="18.75" customHeight="1" x14ac:dyDescent="0.3">
      <c r="S2" s="206" t="s">
        <v>10</v>
      </c>
    </row>
    <row r="3" spans="1:28" s="200" customFormat="1" ht="18.75" x14ac:dyDescent="0.3">
      <c r="S3" s="206" t="s">
        <v>67</v>
      </c>
    </row>
    <row r="4" spans="1:28" s="200" customFormat="1" ht="18.75" customHeight="1" x14ac:dyDescent="0.2">
      <c r="A4" s="313" t="s">
        <v>507</v>
      </c>
      <c r="B4" s="313"/>
      <c r="C4" s="313"/>
      <c r="D4" s="313"/>
      <c r="E4" s="313"/>
      <c r="F4" s="313"/>
      <c r="G4" s="313"/>
      <c r="H4" s="313"/>
      <c r="I4" s="313"/>
      <c r="J4" s="313"/>
      <c r="K4" s="313"/>
      <c r="L4" s="313"/>
      <c r="M4" s="313"/>
      <c r="N4" s="313"/>
      <c r="O4" s="313"/>
      <c r="P4" s="313"/>
      <c r="Q4" s="313"/>
      <c r="R4" s="313"/>
      <c r="S4" s="313"/>
    </row>
    <row r="5" spans="1:28" s="200" customFormat="1" ht="15.75" x14ac:dyDescent="0.2">
      <c r="A5" s="249"/>
    </row>
    <row r="6" spans="1:28" s="200" customFormat="1" ht="18.75" x14ac:dyDescent="0.2">
      <c r="A6" s="317" t="s">
        <v>9</v>
      </c>
      <c r="B6" s="317"/>
      <c r="C6" s="317"/>
      <c r="D6" s="317"/>
      <c r="E6" s="317"/>
      <c r="F6" s="317"/>
      <c r="G6" s="317"/>
      <c r="H6" s="317"/>
      <c r="I6" s="317"/>
      <c r="J6" s="317"/>
      <c r="K6" s="317"/>
      <c r="L6" s="317"/>
      <c r="M6" s="317"/>
      <c r="N6" s="317"/>
      <c r="O6" s="317"/>
      <c r="P6" s="317"/>
      <c r="Q6" s="317"/>
      <c r="R6" s="317"/>
      <c r="S6" s="317"/>
      <c r="T6" s="207"/>
      <c r="U6" s="207"/>
      <c r="V6" s="207"/>
      <c r="W6" s="207"/>
      <c r="X6" s="207"/>
      <c r="Y6" s="207"/>
      <c r="Z6" s="207"/>
      <c r="AA6" s="207"/>
      <c r="AB6" s="207"/>
    </row>
    <row r="7" spans="1:28" s="200" customFormat="1" ht="18.75" x14ac:dyDescent="0.2">
      <c r="A7" s="317"/>
      <c r="B7" s="317"/>
      <c r="C7" s="317"/>
      <c r="D7" s="317"/>
      <c r="E7" s="317"/>
      <c r="F7" s="317"/>
      <c r="G7" s="317"/>
      <c r="H7" s="317"/>
      <c r="I7" s="317"/>
      <c r="J7" s="317"/>
      <c r="K7" s="317"/>
      <c r="L7" s="317"/>
      <c r="M7" s="317"/>
      <c r="N7" s="317"/>
      <c r="O7" s="317"/>
      <c r="P7" s="317"/>
      <c r="Q7" s="317"/>
      <c r="R7" s="317"/>
      <c r="S7" s="317"/>
      <c r="T7" s="207"/>
      <c r="U7" s="207"/>
      <c r="V7" s="207"/>
      <c r="W7" s="207"/>
      <c r="X7" s="207"/>
      <c r="Y7" s="207"/>
      <c r="Z7" s="207"/>
      <c r="AA7" s="207"/>
      <c r="AB7" s="207"/>
    </row>
    <row r="8" spans="1:28" s="200" customFormat="1" ht="18.75" x14ac:dyDescent="0.2">
      <c r="A8" s="319" t="str">
        <f>'1. паспорт местоположение'!A9:C9</f>
        <v>АО "Дальневосточная энергетическая управляющая компания"</v>
      </c>
      <c r="B8" s="319"/>
      <c r="C8" s="319"/>
      <c r="D8" s="319"/>
      <c r="E8" s="319"/>
      <c r="F8" s="319"/>
      <c r="G8" s="319"/>
      <c r="H8" s="319"/>
      <c r="I8" s="319"/>
      <c r="J8" s="319"/>
      <c r="K8" s="319"/>
      <c r="L8" s="319"/>
      <c r="M8" s="319"/>
      <c r="N8" s="319"/>
      <c r="O8" s="319"/>
      <c r="P8" s="319"/>
      <c r="Q8" s="319"/>
      <c r="R8" s="319"/>
      <c r="S8" s="319"/>
      <c r="T8" s="207"/>
      <c r="U8" s="207"/>
      <c r="V8" s="207"/>
      <c r="W8" s="207"/>
      <c r="X8" s="207"/>
      <c r="Y8" s="207"/>
      <c r="Z8" s="207"/>
      <c r="AA8" s="207"/>
      <c r="AB8" s="207"/>
    </row>
    <row r="9" spans="1:28" s="200" customFormat="1" ht="18.75" x14ac:dyDescent="0.2">
      <c r="A9" s="314" t="s">
        <v>8</v>
      </c>
      <c r="B9" s="314"/>
      <c r="C9" s="314"/>
      <c r="D9" s="314"/>
      <c r="E9" s="314"/>
      <c r="F9" s="314"/>
      <c r="G9" s="314"/>
      <c r="H9" s="314"/>
      <c r="I9" s="314"/>
      <c r="J9" s="314"/>
      <c r="K9" s="314"/>
      <c r="L9" s="314"/>
      <c r="M9" s="314"/>
      <c r="N9" s="314"/>
      <c r="O9" s="314"/>
      <c r="P9" s="314"/>
      <c r="Q9" s="314"/>
      <c r="R9" s="314"/>
      <c r="S9" s="314"/>
      <c r="T9" s="207"/>
      <c r="U9" s="207"/>
      <c r="V9" s="207"/>
      <c r="W9" s="207"/>
      <c r="X9" s="207"/>
      <c r="Y9" s="207"/>
      <c r="Z9" s="207"/>
      <c r="AA9" s="207"/>
      <c r="AB9" s="207"/>
    </row>
    <row r="10" spans="1:28" s="200" customFormat="1" ht="18.75" x14ac:dyDescent="0.2">
      <c r="A10" s="317"/>
      <c r="B10" s="317"/>
      <c r="C10" s="317"/>
      <c r="D10" s="317"/>
      <c r="E10" s="317"/>
      <c r="F10" s="317"/>
      <c r="G10" s="317"/>
      <c r="H10" s="317"/>
      <c r="I10" s="317"/>
      <c r="J10" s="317"/>
      <c r="K10" s="317"/>
      <c r="L10" s="317"/>
      <c r="M10" s="317"/>
      <c r="N10" s="317"/>
      <c r="O10" s="317"/>
      <c r="P10" s="317"/>
      <c r="Q10" s="317"/>
      <c r="R10" s="317"/>
      <c r="S10" s="317"/>
      <c r="T10" s="207"/>
      <c r="U10" s="207"/>
      <c r="V10" s="207"/>
      <c r="W10" s="207"/>
      <c r="X10" s="207"/>
      <c r="Y10" s="207"/>
      <c r="Z10" s="207"/>
      <c r="AA10" s="207"/>
      <c r="AB10" s="207"/>
    </row>
    <row r="11" spans="1:28" s="200" customFormat="1" ht="18.75" x14ac:dyDescent="0.2">
      <c r="A11" s="321" t="str">
        <f>'1. паспорт местоположение'!A12:C12</f>
        <v>H_4601</v>
      </c>
      <c r="B11" s="321"/>
      <c r="C11" s="321"/>
      <c r="D11" s="321"/>
      <c r="E11" s="321"/>
      <c r="F11" s="321"/>
      <c r="G11" s="321"/>
      <c r="H11" s="321"/>
      <c r="I11" s="321"/>
      <c r="J11" s="321"/>
      <c r="K11" s="321"/>
      <c r="L11" s="321"/>
      <c r="M11" s="321"/>
      <c r="N11" s="321"/>
      <c r="O11" s="321"/>
      <c r="P11" s="321"/>
      <c r="Q11" s="321"/>
      <c r="R11" s="321"/>
      <c r="S11" s="321"/>
      <c r="T11" s="207"/>
      <c r="U11" s="207"/>
      <c r="V11" s="207"/>
      <c r="W11" s="207"/>
      <c r="X11" s="207"/>
      <c r="Y11" s="207"/>
      <c r="Z11" s="207"/>
      <c r="AA11" s="207"/>
      <c r="AB11" s="207"/>
    </row>
    <row r="12" spans="1:28" s="200"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207"/>
      <c r="U12" s="207"/>
      <c r="V12" s="207"/>
      <c r="W12" s="207"/>
      <c r="X12" s="207"/>
      <c r="Y12" s="207"/>
      <c r="Z12" s="207"/>
      <c r="AA12" s="207"/>
      <c r="AB12" s="207"/>
    </row>
    <row r="13" spans="1:28" s="255"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277"/>
      <c r="U13" s="277"/>
      <c r="V13" s="277"/>
      <c r="W13" s="277"/>
      <c r="X13" s="277"/>
      <c r="Y13" s="277"/>
      <c r="Z13" s="277"/>
      <c r="AA13" s="277"/>
      <c r="AB13" s="277"/>
    </row>
    <row r="14" spans="1:28" s="256" customFormat="1" ht="15.75" x14ac:dyDescent="0.2">
      <c r="A14" s="321" t="str">
        <f>'1. паспорт местоположение'!A15:C15</f>
        <v xml:space="preserve"> Разработка технической документации «Техническое перевооружение мини-ТЭЦ «Центральная». Замена дожимных компрессорных станций» с проведением экспертизы промышленной безопасности документации на техническое перевооружение</v>
      </c>
      <c r="B14" s="321"/>
      <c r="C14" s="321"/>
      <c r="D14" s="321"/>
      <c r="E14" s="321"/>
      <c r="F14" s="321"/>
      <c r="G14" s="321"/>
      <c r="H14" s="321"/>
      <c r="I14" s="321"/>
      <c r="J14" s="321"/>
      <c r="K14" s="321"/>
      <c r="L14" s="321"/>
      <c r="M14" s="321"/>
      <c r="N14" s="321"/>
      <c r="O14" s="321"/>
      <c r="P14" s="321"/>
      <c r="Q14" s="321"/>
      <c r="R14" s="321"/>
      <c r="S14" s="321"/>
      <c r="T14" s="208"/>
      <c r="U14" s="208"/>
      <c r="V14" s="208"/>
      <c r="W14" s="208"/>
      <c r="X14" s="208"/>
      <c r="Y14" s="208"/>
      <c r="Z14" s="208"/>
      <c r="AA14" s="208"/>
      <c r="AB14" s="208"/>
    </row>
    <row r="15" spans="1:28" s="256"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209"/>
      <c r="U15" s="209"/>
      <c r="V15" s="209"/>
      <c r="W15" s="209"/>
      <c r="X15" s="209"/>
      <c r="Y15" s="209"/>
      <c r="Z15" s="209"/>
      <c r="AA15" s="209"/>
      <c r="AB15" s="209"/>
    </row>
    <row r="16" spans="1:28" s="256"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279"/>
      <c r="U16" s="279"/>
      <c r="V16" s="279"/>
      <c r="W16" s="279"/>
      <c r="X16" s="279"/>
      <c r="Y16" s="279"/>
    </row>
    <row r="17" spans="1:28" s="256" customFormat="1" ht="45.75" customHeight="1" x14ac:dyDescent="0.2">
      <c r="A17" s="315" t="s">
        <v>415</v>
      </c>
      <c r="B17" s="315"/>
      <c r="C17" s="315"/>
      <c r="D17" s="315"/>
      <c r="E17" s="315"/>
      <c r="F17" s="315"/>
      <c r="G17" s="315"/>
      <c r="H17" s="315"/>
      <c r="I17" s="315"/>
      <c r="J17" s="315"/>
      <c r="K17" s="315"/>
      <c r="L17" s="315"/>
      <c r="M17" s="315"/>
      <c r="N17" s="315"/>
      <c r="O17" s="315"/>
      <c r="P17" s="315"/>
      <c r="Q17" s="315"/>
      <c r="R17" s="315"/>
      <c r="S17" s="315"/>
      <c r="T17" s="257"/>
      <c r="U17" s="257"/>
      <c r="V17" s="257"/>
      <c r="W17" s="257"/>
      <c r="X17" s="257"/>
      <c r="Y17" s="257"/>
      <c r="Z17" s="257"/>
      <c r="AA17" s="257"/>
      <c r="AB17" s="257"/>
    </row>
    <row r="18" spans="1:28" s="256"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279"/>
      <c r="U18" s="279"/>
      <c r="V18" s="279"/>
      <c r="W18" s="279"/>
      <c r="X18" s="279"/>
      <c r="Y18" s="279"/>
    </row>
    <row r="19" spans="1:28" s="256" customFormat="1" ht="54" customHeight="1" x14ac:dyDescent="0.2">
      <c r="A19" s="325" t="s">
        <v>4</v>
      </c>
      <c r="B19" s="325" t="s">
        <v>96</v>
      </c>
      <c r="C19" s="326" t="s">
        <v>309</v>
      </c>
      <c r="D19" s="325" t="s">
        <v>308</v>
      </c>
      <c r="E19" s="325" t="s">
        <v>95</v>
      </c>
      <c r="F19" s="325" t="s">
        <v>94</v>
      </c>
      <c r="G19" s="325" t="s">
        <v>304</v>
      </c>
      <c r="H19" s="325" t="s">
        <v>93</v>
      </c>
      <c r="I19" s="325" t="s">
        <v>92</v>
      </c>
      <c r="J19" s="325" t="s">
        <v>91</v>
      </c>
      <c r="K19" s="325" t="s">
        <v>90</v>
      </c>
      <c r="L19" s="325" t="s">
        <v>89</v>
      </c>
      <c r="M19" s="325" t="s">
        <v>88</v>
      </c>
      <c r="N19" s="325" t="s">
        <v>87</v>
      </c>
      <c r="O19" s="325" t="s">
        <v>86</v>
      </c>
      <c r="P19" s="325" t="s">
        <v>85</v>
      </c>
      <c r="Q19" s="325" t="s">
        <v>307</v>
      </c>
      <c r="R19" s="325"/>
      <c r="S19" s="328" t="s">
        <v>410</v>
      </c>
      <c r="T19" s="279"/>
      <c r="U19" s="279"/>
      <c r="V19" s="279"/>
      <c r="W19" s="279"/>
      <c r="X19" s="279"/>
      <c r="Y19" s="279"/>
    </row>
    <row r="20" spans="1:28" s="256" customFormat="1" ht="180.75" customHeight="1" x14ac:dyDescent="0.2">
      <c r="A20" s="325"/>
      <c r="B20" s="325"/>
      <c r="C20" s="327"/>
      <c r="D20" s="325"/>
      <c r="E20" s="325"/>
      <c r="F20" s="325"/>
      <c r="G20" s="325"/>
      <c r="H20" s="325"/>
      <c r="I20" s="325"/>
      <c r="J20" s="325"/>
      <c r="K20" s="325"/>
      <c r="L20" s="325"/>
      <c r="M20" s="325"/>
      <c r="N20" s="325"/>
      <c r="O20" s="325"/>
      <c r="P20" s="325"/>
      <c r="Q20" s="297" t="s">
        <v>305</v>
      </c>
      <c r="R20" s="199" t="s">
        <v>306</v>
      </c>
      <c r="S20" s="328"/>
      <c r="T20" s="277"/>
      <c r="U20" s="277"/>
      <c r="V20" s="277"/>
      <c r="W20" s="277"/>
      <c r="X20" s="277"/>
      <c r="Y20" s="277"/>
      <c r="Z20" s="259"/>
      <c r="AA20" s="259"/>
      <c r="AB20" s="259"/>
    </row>
    <row r="21" spans="1:28" s="256" customFormat="1" ht="18.75" x14ac:dyDescent="0.2">
      <c r="A21" s="297">
        <v>1</v>
      </c>
      <c r="B21" s="306">
        <v>2</v>
      </c>
      <c r="C21" s="297">
        <v>3</v>
      </c>
      <c r="D21" s="306">
        <v>4</v>
      </c>
      <c r="E21" s="297">
        <v>5</v>
      </c>
      <c r="F21" s="306">
        <v>6</v>
      </c>
      <c r="G21" s="297">
        <v>7</v>
      </c>
      <c r="H21" s="306">
        <v>8</v>
      </c>
      <c r="I21" s="297">
        <v>9</v>
      </c>
      <c r="J21" s="306">
        <v>10</v>
      </c>
      <c r="K21" s="297">
        <v>11</v>
      </c>
      <c r="L21" s="306">
        <v>12</v>
      </c>
      <c r="M21" s="297">
        <v>13</v>
      </c>
      <c r="N21" s="306">
        <v>14</v>
      </c>
      <c r="O21" s="297">
        <v>15</v>
      </c>
      <c r="P21" s="306">
        <v>16</v>
      </c>
      <c r="Q21" s="297">
        <v>17</v>
      </c>
      <c r="R21" s="306">
        <v>18</v>
      </c>
      <c r="S21" s="297">
        <v>19</v>
      </c>
      <c r="T21" s="277"/>
      <c r="U21" s="277"/>
      <c r="V21" s="277"/>
      <c r="W21" s="277"/>
      <c r="X21" s="277"/>
      <c r="Y21" s="277"/>
      <c r="Z21" s="259"/>
      <c r="AA21" s="259"/>
      <c r="AB21" s="259"/>
    </row>
    <row r="22" spans="1:28" s="256" customFormat="1" ht="18.75" x14ac:dyDescent="0.2">
      <c r="A22" s="297">
        <v>1</v>
      </c>
      <c r="B22" s="297" t="s">
        <v>462</v>
      </c>
      <c r="C22" s="297" t="s">
        <v>462</v>
      </c>
      <c r="D22" s="297" t="s">
        <v>462</v>
      </c>
      <c r="E22" s="297" t="s">
        <v>462</v>
      </c>
      <c r="F22" s="297" t="s">
        <v>462</v>
      </c>
      <c r="G22" s="297" t="s">
        <v>462</v>
      </c>
      <c r="H22" s="297" t="s">
        <v>462</v>
      </c>
      <c r="I22" s="297" t="s">
        <v>462</v>
      </c>
      <c r="J22" s="297" t="s">
        <v>462</v>
      </c>
      <c r="K22" s="297" t="s">
        <v>462</v>
      </c>
      <c r="L22" s="297" t="s">
        <v>462</v>
      </c>
      <c r="M22" s="297" t="s">
        <v>462</v>
      </c>
      <c r="N22" s="297" t="s">
        <v>462</v>
      </c>
      <c r="O22" s="297" t="s">
        <v>462</v>
      </c>
      <c r="P22" s="297" t="s">
        <v>462</v>
      </c>
      <c r="Q22" s="297" t="s">
        <v>462</v>
      </c>
      <c r="R22" s="297" t="s">
        <v>462</v>
      </c>
      <c r="S22" s="297" t="s">
        <v>462</v>
      </c>
      <c r="T22" s="277"/>
      <c r="U22" s="277"/>
      <c r="V22" s="277"/>
      <c r="W22" s="277"/>
      <c r="X22" s="277"/>
      <c r="Y22" s="277"/>
      <c r="Z22" s="259"/>
      <c r="AA22" s="259"/>
      <c r="AB22" s="259"/>
    </row>
    <row r="23" spans="1:28"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row>
    <row r="24" spans="1:28" x14ac:dyDescent="0.25">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row>
    <row r="25" spans="1:28" x14ac:dyDescent="0.25">
      <c r="A25" s="254"/>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row>
    <row r="26" spans="1:28" x14ac:dyDescent="0.25">
      <c r="A26" s="254"/>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row>
    <row r="27" spans="1:2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row>
    <row r="28" spans="1:2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row>
    <row r="29" spans="1:2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row>
    <row r="30" spans="1:28"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row>
    <row r="31" spans="1:28"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row>
    <row r="32" spans="1:28"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row>
    <row r="33" spans="1:28"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row>
    <row r="34" spans="1:28"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row>
    <row r="35" spans="1:28" x14ac:dyDescent="0.25">
      <c r="A35" s="254"/>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row>
    <row r="36" spans="1:28" x14ac:dyDescent="0.25">
      <c r="A36" s="254"/>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row>
    <row r="37" spans="1:28" x14ac:dyDescent="0.25">
      <c r="A37" s="254"/>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row>
    <row r="38" spans="1:28" x14ac:dyDescent="0.25">
      <c r="A38" s="254"/>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row>
    <row r="39" spans="1:28" x14ac:dyDescent="0.25">
      <c r="A39" s="254"/>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row>
    <row r="40" spans="1:28" x14ac:dyDescent="0.25">
      <c r="A40" s="254"/>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row>
    <row r="41" spans="1:28" x14ac:dyDescent="0.25">
      <c r="A41" s="254"/>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row>
    <row r="42" spans="1:28" x14ac:dyDescent="0.25">
      <c r="A42" s="254"/>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row>
    <row r="43" spans="1:28" x14ac:dyDescent="0.25">
      <c r="A43" s="254"/>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row>
    <row r="44" spans="1:28" x14ac:dyDescent="0.25">
      <c r="A44" s="254"/>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row>
    <row r="45" spans="1:28" x14ac:dyDescent="0.25">
      <c r="A45" s="254"/>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row>
    <row r="46" spans="1:28"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row>
    <row r="47" spans="1:28" x14ac:dyDescent="0.25">
      <c r="A47" s="254"/>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row>
    <row r="48" spans="1:28"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row>
    <row r="49" spans="1:28"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row>
    <row r="50" spans="1:28"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row>
    <row r="51" spans="1:28"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row>
    <row r="52" spans="1:28"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row>
    <row r="53" spans="1:28"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row>
    <row r="54" spans="1:28"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row>
    <row r="55" spans="1:28"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row>
    <row r="56" spans="1:28"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row>
    <row r="57" spans="1:28"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row>
    <row r="58" spans="1:28"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row>
    <row r="59" spans="1:28"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row>
    <row r="60" spans="1:28"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row>
    <row r="61" spans="1:28"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row>
    <row r="62" spans="1:28"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row>
    <row r="63" spans="1:28"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row>
    <row r="64" spans="1:28"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row>
    <row r="65" spans="1:28"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row>
    <row r="66" spans="1:28"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row>
    <row r="67" spans="1:28"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row>
    <row r="68" spans="1:28"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row>
    <row r="69" spans="1:28"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row>
    <row r="70" spans="1:28"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row>
    <row r="71" spans="1:28"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row>
    <row r="72" spans="1:28"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row>
    <row r="73" spans="1:28"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row>
    <row r="74" spans="1:28"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row>
    <row r="75" spans="1:28"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row>
    <row r="76" spans="1:28"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row>
    <row r="77" spans="1:28"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row>
    <row r="78" spans="1:28"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row>
    <row r="79" spans="1:28"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row>
    <row r="80" spans="1:28"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row>
    <row r="81" spans="1:28"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row>
    <row r="82" spans="1:28"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row>
    <row r="83" spans="1:28"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c r="AA83" s="254"/>
      <c r="AB83" s="254"/>
    </row>
    <row r="84" spans="1:28"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c r="AA84" s="254"/>
      <c r="AB84" s="254"/>
    </row>
    <row r="85" spans="1:28"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row>
    <row r="86" spans="1:28"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c r="W86" s="254"/>
      <c r="X86" s="254"/>
      <c r="Y86" s="254"/>
      <c r="Z86" s="254"/>
      <c r="AA86" s="254"/>
      <c r="AB86" s="254"/>
    </row>
    <row r="87" spans="1:28"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c r="W87" s="254"/>
      <c r="X87" s="254"/>
      <c r="Y87" s="254"/>
      <c r="Z87" s="254"/>
      <c r="AA87" s="254"/>
      <c r="AB87" s="254"/>
    </row>
    <row r="88" spans="1:28"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row>
    <row r="89" spans="1:28"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row>
    <row r="90" spans="1:28"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row>
    <row r="91" spans="1:28"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row>
    <row r="92" spans="1:28"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row>
    <row r="93" spans="1:28"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row>
    <row r="94" spans="1:28"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row>
    <row r="95" spans="1:28"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row>
    <row r="96" spans="1:28"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row>
    <row r="97" spans="1:28"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c r="AA97" s="254"/>
      <c r="AB97" s="254"/>
    </row>
    <row r="98" spans="1:28"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c r="W98" s="254"/>
      <c r="X98" s="254"/>
      <c r="Y98" s="254"/>
      <c r="Z98" s="254"/>
      <c r="AA98" s="254"/>
      <c r="AB98" s="254"/>
    </row>
    <row r="99" spans="1:28"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c r="W99" s="254"/>
      <c r="X99" s="254"/>
      <c r="Y99" s="254"/>
      <c r="Z99" s="254"/>
      <c r="AA99" s="254"/>
      <c r="AB99" s="254"/>
    </row>
    <row r="100" spans="1:28"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c r="AA100" s="254"/>
      <c r="AB100" s="254"/>
    </row>
    <row r="101" spans="1:28"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c r="Z101" s="254"/>
      <c r="AA101" s="254"/>
      <c r="AB101" s="254"/>
    </row>
    <row r="102" spans="1:28"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c r="Z102" s="254"/>
      <c r="AA102" s="254"/>
      <c r="AB102" s="254"/>
    </row>
    <row r="103" spans="1:28"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c r="Z103" s="254"/>
      <c r="AA103" s="254"/>
      <c r="AB103" s="254"/>
    </row>
    <row r="104" spans="1:28"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c r="W104" s="254"/>
      <c r="X104" s="254"/>
      <c r="Y104" s="254"/>
      <c r="Z104" s="254"/>
      <c r="AA104" s="254"/>
      <c r="AB104" s="254"/>
    </row>
    <row r="105" spans="1:28"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c r="W105" s="254"/>
      <c r="X105" s="254"/>
      <c r="Y105" s="254"/>
      <c r="Z105" s="254"/>
      <c r="AA105" s="254"/>
      <c r="AB105" s="254"/>
    </row>
    <row r="106" spans="1:28"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c r="Z106" s="254"/>
      <c r="AA106" s="254"/>
      <c r="AB106" s="254"/>
    </row>
    <row r="107" spans="1:28"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4"/>
      <c r="AB107" s="254"/>
    </row>
    <row r="108" spans="1:28"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4"/>
      <c r="AB108" s="254"/>
    </row>
    <row r="109" spans="1:28"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row>
    <row r="110" spans="1:28"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row>
    <row r="111" spans="1:28"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row>
    <row r="112" spans="1:28"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c r="AA112" s="254"/>
      <c r="AB112" s="254"/>
    </row>
    <row r="113" spans="1:28"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c r="AA113" s="254"/>
      <c r="AB113" s="254"/>
    </row>
    <row r="114" spans="1:28"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c r="AA114" s="254"/>
      <c r="AB114" s="254"/>
    </row>
    <row r="115" spans="1:28"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c r="AA115" s="254"/>
      <c r="AB115" s="254"/>
    </row>
    <row r="116" spans="1:28"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c r="AA116" s="254"/>
      <c r="AB116" s="254"/>
    </row>
    <row r="117" spans="1:28"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c r="AA117" s="254"/>
      <c r="AB117" s="254"/>
    </row>
    <row r="118" spans="1:28"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c r="AA118" s="254"/>
      <c r="AB118" s="254"/>
    </row>
    <row r="119" spans="1:28"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c r="AA119" s="254"/>
      <c r="AB119" s="254"/>
    </row>
    <row r="120" spans="1:28"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c r="AA120" s="254"/>
      <c r="AB120" s="254"/>
    </row>
    <row r="121" spans="1:28"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c r="W121" s="254"/>
      <c r="X121" s="254"/>
      <c r="Y121" s="254"/>
      <c r="Z121" s="254"/>
      <c r="AA121" s="254"/>
      <c r="AB121" s="254"/>
    </row>
    <row r="122" spans="1:28"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c r="W122" s="254"/>
      <c r="X122" s="254"/>
      <c r="Y122" s="254"/>
      <c r="Z122" s="254"/>
      <c r="AA122" s="254"/>
      <c r="AB122" s="254"/>
    </row>
    <row r="123" spans="1:28"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c r="W123" s="254"/>
      <c r="X123" s="254"/>
      <c r="Y123" s="254"/>
      <c r="Z123" s="254"/>
      <c r="AA123" s="254"/>
      <c r="AB123" s="254"/>
    </row>
    <row r="124" spans="1:28"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c r="W124" s="254"/>
      <c r="X124" s="254"/>
      <c r="Y124" s="254"/>
      <c r="Z124" s="254"/>
      <c r="AA124" s="254"/>
      <c r="AB124" s="254"/>
    </row>
    <row r="125" spans="1:28"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c r="W125" s="254"/>
      <c r="X125" s="254"/>
      <c r="Y125" s="254"/>
      <c r="Z125" s="254"/>
      <c r="AA125" s="254"/>
      <c r="AB125" s="254"/>
    </row>
    <row r="126" spans="1:28"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c r="W126" s="254"/>
      <c r="X126" s="254"/>
      <c r="Y126" s="254"/>
      <c r="Z126" s="254"/>
      <c r="AA126" s="254"/>
      <c r="AB126" s="254"/>
    </row>
    <row r="127" spans="1:28"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c r="W127" s="254"/>
      <c r="X127" s="254"/>
      <c r="Y127" s="254"/>
      <c r="Z127" s="254"/>
      <c r="AA127" s="254"/>
      <c r="AB127" s="254"/>
    </row>
    <row r="128" spans="1:28"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c r="W128" s="254"/>
      <c r="X128" s="254"/>
      <c r="Y128" s="254"/>
      <c r="Z128" s="254"/>
      <c r="AA128" s="254"/>
      <c r="AB128" s="254"/>
    </row>
    <row r="129" spans="1:28"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c r="W129" s="254"/>
      <c r="X129" s="254"/>
      <c r="Y129" s="254"/>
      <c r="Z129" s="254"/>
      <c r="AA129" s="254"/>
      <c r="AB129" s="254"/>
    </row>
    <row r="130" spans="1:28"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c r="W130" s="254"/>
      <c r="X130" s="254"/>
      <c r="Y130" s="254"/>
      <c r="Z130" s="254"/>
      <c r="AA130" s="254"/>
      <c r="AB130" s="254"/>
    </row>
    <row r="131" spans="1:28"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c r="W131" s="254"/>
      <c r="X131" s="254"/>
      <c r="Y131" s="254"/>
      <c r="Z131" s="254"/>
      <c r="AA131" s="254"/>
      <c r="AB131" s="254"/>
    </row>
    <row r="132" spans="1:28"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c r="W132" s="254"/>
      <c r="X132" s="254"/>
      <c r="Y132" s="254"/>
      <c r="Z132" s="254"/>
      <c r="AA132" s="254"/>
      <c r="AB132" s="254"/>
    </row>
    <row r="133" spans="1:28"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c r="W133" s="254"/>
      <c r="X133" s="254"/>
      <c r="Y133" s="254"/>
      <c r="Z133" s="254"/>
      <c r="AA133" s="254"/>
      <c r="AB133" s="254"/>
    </row>
    <row r="134" spans="1:28"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c r="W134" s="254"/>
      <c r="X134" s="254"/>
      <c r="Y134" s="254"/>
      <c r="Z134" s="254"/>
      <c r="AA134" s="254"/>
      <c r="AB134" s="254"/>
    </row>
    <row r="135" spans="1:28"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c r="W135" s="254"/>
      <c r="X135" s="254"/>
      <c r="Y135" s="254"/>
      <c r="Z135" s="254"/>
      <c r="AA135" s="254"/>
      <c r="AB135" s="254"/>
    </row>
    <row r="136" spans="1:28"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c r="W136" s="254"/>
      <c r="X136" s="254"/>
      <c r="Y136" s="254"/>
      <c r="Z136" s="254"/>
      <c r="AA136" s="254"/>
      <c r="AB136" s="254"/>
    </row>
    <row r="137" spans="1:28"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c r="W137" s="254"/>
      <c r="X137" s="254"/>
      <c r="Y137" s="254"/>
      <c r="Z137" s="254"/>
      <c r="AA137" s="254"/>
      <c r="AB137" s="254"/>
    </row>
    <row r="138" spans="1:28"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c r="W138" s="254"/>
      <c r="X138" s="254"/>
      <c r="Y138" s="254"/>
      <c r="Z138" s="254"/>
      <c r="AA138" s="254"/>
      <c r="AB138" s="254"/>
    </row>
    <row r="139" spans="1:28"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c r="W139" s="254"/>
      <c r="X139" s="254"/>
      <c r="Y139" s="254"/>
      <c r="Z139" s="254"/>
      <c r="AA139" s="254"/>
      <c r="AB139" s="254"/>
    </row>
    <row r="140" spans="1:28"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c r="W140" s="254"/>
      <c r="X140" s="254"/>
      <c r="Y140" s="254"/>
      <c r="Z140" s="254"/>
      <c r="AA140" s="254"/>
      <c r="AB140" s="254"/>
    </row>
    <row r="141" spans="1:28"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c r="W141" s="254"/>
      <c r="X141" s="254"/>
      <c r="Y141" s="254"/>
      <c r="Z141" s="254"/>
      <c r="AA141" s="254"/>
      <c r="AB141" s="254"/>
    </row>
    <row r="142" spans="1:28"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c r="W142" s="254"/>
      <c r="X142" s="254"/>
      <c r="Y142" s="254"/>
      <c r="Z142" s="254"/>
      <c r="AA142" s="254"/>
      <c r="AB142" s="254"/>
    </row>
    <row r="143" spans="1:28"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c r="W143" s="254"/>
      <c r="X143" s="254"/>
      <c r="Y143" s="254"/>
      <c r="Z143" s="254"/>
      <c r="AA143" s="254"/>
      <c r="AB143" s="254"/>
    </row>
    <row r="144" spans="1:28"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c r="W144" s="254"/>
      <c r="X144" s="254"/>
      <c r="Y144" s="254"/>
      <c r="Z144" s="254"/>
      <c r="AA144" s="254"/>
      <c r="AB144" s="254"/>
    </row>
    <row r="145" spans="1:28"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c r="W145" s="254"/>
      <c r="X145" s="254"/>
      <c r="Y145" s="254"/>
      <c r="Z145" s="254"/>
      <c r="AA145" s="254"/>
      <c r="AB145" s="254"/>
    </row>
    <row r="146" spans="1:28"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c r="W146" s="254"/>
      <c r="X146" s="254"/>
      <c r="Y146" s="254"/>
      <c r="Z146" s="254"/>
      <c r="AA146" s="254"/>
      <c r="AB146" s="254"/>
    </row>
    <row r="147" spans="1:28"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c r="W147" s="254"/>
      <c r="X147" s="254"/>
      <c r="Y147" s="254"/>
      <c r="Z147" s="254"/>
      <c r="AA147" s="254"/>
      <c r="AB147" s="254"/>
    </row>
    <row r="148" spans="1:28"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c r="W148" s="254"/>
      <c r="X148" s="254"/>
      <c r="Y148" s="254"/>
      <c r="Z148" s="254"/>
      <c r="AA148" s="254"/>
      <c r="AB148" s="254"/>
    </row>
    <row r="149" spans="1:28"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c r="W149" s="254"/>
      <c r="X149" s="254"/>
      <c r="Y149" s="254"/>
      <c r="Z149" s="254"/>
      <c r="AA149" s="254"/>
      <c r="AB149" s="254"/>
    </row>
    <row r="150" spans="1:28"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c r="W150" s="254"/>
      <c r="X150" s="254"/>
      <c r="Y150" s="254"/>
      <c r="Z150" s="254"/>
      <c r="AA150" s="254"/>
      <c r="AB150" s="254"/>
    </row>
    <row r="151" spans="1:28"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c r="W151" s="254"/>
      <c r="X151" s="254"/>
      <c r="Y151" s="254"/>
      <c r="Z151" s="254"/>
      <c r="AA151" s="254"/>
      <c r="AB151" s="254"/>
    </row>
    <row r="152" spans="1:28"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c r="W152" s="254"/>
      <c r="X152" s="254"/>
      <c r="Y152" s="254"/>
      <c r="Z152" s="254"/>
      <c r="AA152" s="254"/>
      <c r="AB152" s="254"/>
    </row>
    <row r="153" spans="1:28"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c r="W153" s="254"/>
      <c r="X153" s="254"/>
      <c r="Y153" s="254"/>
      <c r="Z153" s="254"/>
      <c r="AA153" s="254"/>
      <c r="AB153" s="254"/>
    </row>
    <row r="154" spans="1:28"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c r="W154" s="254"/>
      <c r="X154" s="254"/>
      <c r="Y154" s="254"/>
      <c r="Z154" s="254"/>
      <c r="AA154" s="254"/>
      <c r="AB154" s="254"/>
    </row>
    <row r="155" spans="1:28"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c r="W155" s="254"/>
      <c r="X155" s="254"/>
      <c r="Y155" s="254"/>
      <c r="Z155" s="254"/>
      <c r="AA155" s="254"/>
      <c r="AB155" s="254"/>
    </row>
    <row r="156" spans="1:28"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c r="W156" s="254"/>
      <c r="X156" s="254"/>
      <c r="Y156" s="254"/>
      <c r="Z156" s="254"/>
      <c r="AA156" s="254"/>
      <c r="AB156" s="254"/>
    </row>
    <row r="157" spans="1:28"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c r="W157" s="254"/>
      <c r="X157" s="254"/>
      <c r="Y157" s="254"/>
      <c r="Z157" s="254"/>
      <c r="AA157" s="254"/>
      <c r="AB157" s="254"/>
    </row>
    <row r="158" spans="1:28"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c r="W158" s="254"/>
      <c r="X158" s="254"/>
      <c r="Y158" s="254"/>
      <c r="Z158" s="254"/>
      <c r="AA158" s="254"/>
      <c r="AB158" s="254"/>
    </row>
    <row r="159" spans="1:28"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c r="W159" s="254"/>
      <c r="X159" s="254"/>
      <c r="Y159" s="254"/>
      <c r="Z159" s="254"/>
      <c r="AA159" s="254"/>
      <c r="AB159" s="254"/>
    </row>
    <row r="160" spans="1:28"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c r="W160" s="254"/>
      <c r="X160" s="254"/>
      <c r="Y160" s="254"/>
      <c r="Z160" s="254"/>
      <c r="AA160" s="254"/>
      <c r="AB160" s="254"/>
    </row>
    <row r="161" spans="1:28"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c r="W161" s="254"/>
      <c r="X161" s="254"/>
      <c r="Y161" s="254"/>
      <c r="Z161" s="254"/>
      <c r="AA161" s="254"/>
      <c r="AB161" s="254"/>
    </row>
    <row r="162" spans="1:28"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c r="W162" s="254"/>
      <c r="X162" s="254"/>
      <c r="Y162" s="254"/>
      <c r="Z162" s="254"/>
      <c r="AA162" s="254"/>
      <c r="AB162" s="254"/>
    </row>
    <row r="163" spans="1:28"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c r="W163" s="254"/>
      <c r="X163" s="254"/>
      <c r="Y163" s="254"/>
      <c r="Z163" s="254"/>
      <c r="AA163" s="254"/>
      <c r="AB163" s="254"/>
    </row>
    <row r="164" spans="1:28"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c r="W164" s="254"/>
      <c r="X164" s="254"/>
      <c r="Y164" s="254"/>
      <c r="Z164" s="254"/>
      <c r="AA164" s="254"/>
      <c r="AB164" s="254"/>
    </row>
    <row r="165" spans="1:28"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c r="W165" s="254"/>
      <c r="X165" s="254"/>
      <c r="Y165" s="254"/>
      <c r="Z165" s="254"/>
      <c r="AA165" s="254"/>
      <c r="AB165" s="254"/>
    </row>
    <row r="166" spans="1:28"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c r="W166" s="254"/>
      <c r="X166" s="254"/>
      <c r="Y166" s="254"/>
      <c r="Z166" s="254"/>
      <c r="AA166" s="254"/>
      <c r="AB166" s="254"/>
    </row>
    <row r="167" spans="1:28"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c r="W167" s="254"/>
      <c r="X167" s="254"/>
      <c r="Y167" s="254"/>
      <c r="Z167" s="254"/>
      <c r="AA167" s="254"/>
      <c r="AB167" s="254"/>
    </row>
    <row r="168" spans="1:28"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c r="W168" s="254"/>
      <c r="X168" s="254"/>
      <c r="Y168" s="254"/>
      <c r="Z168" s="254"/>
      <c r="AA168" s="254"/>
      <c r="AB168" s="254"/>
    </row>
    <row r="169" spans="1:28"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c r="W169" s="254"/>
      <c r="X169" s="254"/>
      <c r="Y169" s="254"/>
      <c r="Z169" s="254"/>
      <c r="AA169" s="254"/>
      <c r="AB169" s="254"/>
    </row>
    <row r="170" spans="1:28"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c r="W170" s="254"/>
      <c r="X170" s="254"/>
      <c r="Y170" s="254"/>
      <c r="Z170" s="254"/>
      <c r="AA170" s="254"/>
      <c r="AB170" s="254"/>
    </row>
    <row r="171" spans="1:28"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c r="W171" s="254"/>
      <c r="X171" s="254"/>
      <c r="Y171" s="254"/>
      <c r="Z171" s="254"/>
      <c r="AA171" s="254"/>
      <c r="AB171" s="254"/>
    </row>
    <row r="172" spans="1:28"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c r="W172" s="254"/>
      <c r="X172" s="254"/>
      <c r="Y172" s="254"/>
      <c r="Z172" s="254"/>
      <c r="AA172" s="254"/>
      <c r="AB172" s="254"/>
    </row>
    <row r="173" spans="1:28"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c r="AA173" s="254"/>
      <c r="AB173" s="254"/>
    </row>
    <row r="174" spans="1:28"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c r="W174" s="254"/>
      <c r="X174" s="254"/>
      <c r="Y174" s="254"/>
      <c r="Z174" s="254"/>
      <c r="AA174" s="254"/>
      <c r="AB174" s="254"/>
    </row>
    <row r="175" spans="1:28"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c r="W175" s="254"/>
      <c r="X175" s="254"/>
      <c r="Y175" s="254"/>
      <c r="Z175" s="254"/>
      <c r="AA175" s="254"/>
      <c r="AB175" s="254"/>
    </row>
    <row r="176" spans="1:28"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c r="W176" s="254"/>
      <c r="X176" s="254"/>
      <c r="Y176" s="254"/>
      <c r="Z176" s="254"/>
      <c r="AA176" s="254"/>
      <c r="AB176" s="254"/>
    </row>
    <row r="177" spans="1:28"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c r="W177" s="254"/>
      <c r="X177" s="254"/>
      <c r="Y177" s="254"/>
      <c r="Z177" s="254"/>
      <c r="AA177" s="254"/>
      <c r="AB177" s="254"/>
    </row>
    <row r="178" spans="1:28"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c r="W178" s="254"/>
      <c r="X178" s="254"/>
      <c r="Y178" s="254"/>
      <c r="Z178" s="254"/>
      <c r="AA178" s="254"/>
      <c r="AB178" s="254"/>
    </row>
    <row r="179" spans="1:28"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c r="W179" s="254"/>
      <c r="X179" s="254"/>
      <c r="Y179" s="254"/>
      <c r="Z179" s="254"/>
      <c r="AA179" s="254"/>
      <c r="AB179" s="254"/>
    </row>
    <row r="180" spans="1:28"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c r="W180" s="254"/>
      <c r="X180" s="254"/>
      <c r="Y180" s="254"/>
      <c r="Z180" s="254"/>
      <c r="AA180" s="254"/>
      <c r="AB180" s="254"/>
    </row>
    <row r="181" spans="1:28"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c r="W181" s="254"/>
      <c r="X181" s="254"/>
      <c r="Y181" s="254"/>
      <c r="Z181" s="254"/>
      <c r="AA181" s="254"/>
      <c r="AB181" s="254"/>
    </row>
    <row r="182" spans="1:28"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c r="W182" s="254"/>
      <c r="X182" s="254"/>
      <c r="Y182" s="254"/>
      <c r="Z182" s="254"/>
      <c r="AA182" s="254"/>
      <c r="AB182" s="254"/>
    </row>
    <row r="183" spans="1:28"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c r="W183" s="254"/>
      <c r="X183" s="254"/>
      <c r="Y183" s="254"/>
      <c r="Z183" s="254"/>
      <c r="AA183" s="254"/>
      <c r="AB183" s="254"/>
    </row>
    <row r="184" spans="1:28"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c r="W184" s="254"/>
      <c r="X184" s="254"/>
      <c r="Y184" s="254"/>
      <c r="Z184" s="254"/>
      <c r="AA184" s="254"/>
      <c r="AB184" s="254"/>
    </row>
    <row r="185" spans="1:28"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c r="W185" s="254"/>
      <c r="X185" s="254"/>
      <c r="Y185" s="254"/>
      <c r="Z185" s="254"/>
      <c r="AA185" s="254"/>
      <c r="AB185" s="254"/>
    </row>
    <row r="186" spans="1:28"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c r="W186" s="254"/>
      <c r="X186" s="254"/>
      <c r="Y186" s="254"/>
      <c r="Z186" s="254"/>
      <c r="AA186" s="254"/>
      <c r="AB186" s="254"/>
    </row>
    <row r="187" spans="1:28"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c r="W187" s="254"/>
      <c r="X187" s="254"/>
      <c r="Y187" s="254"/>
      <c r="Z187" s="254"/>
      <c r="AA187" s="254"/>
      <c r="AB187" s="254"/>
    </row>
    <row r="188" spans="1:28"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c r="W188" s="254"/>
      <c r="X188" s="254"/>
      <c r="Y188" s="254"/>
      <c r="Z188" s="254"/>
      <c r="AA188" s="254"/>
      <c r="AB188" s="254"/>
    </row>
    <row r="189" spans="1:28"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c r="W189" s="254"/>
      <c r="X189" s="254"/>
      <c r="Y189" s="254"/>
      <c r="Z189" s="254"/>
      <c r="AA189" s="254"/>
      <c r="AB189" s="254"/>
    </row>
    <row r="190" spans="1:28"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c r="W190" s="254"/>
      <c r="X190" s="254"/>
      <c r="Y190" s="254"/>
      <c r="Z190" s="254"/>
      <c r="AA190" s="254"/>
      <c r="AB190" s="254"/>
    </row>
    <row r="191" spans="1:28"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c r="W191" s="254"/>
      <c r="X191" s="254"/>
      <c r="Y191" s="254"/>
      <c r="Z191" s="254"/>
      <c r="AA191" s="254"/>
      <c r="AB191" s="254"/>
    </row>
    <row r="192" spans="1:28"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c r="W192" s="254"/>
      <c r="X192" s="254"/>
      <c r="Y192" s="254"/>
      <c r="Z192" s="254"/>
      <c r="AA192" s="254"/>
      <c r="AB192" s="254"/>
    </row>
    <row r="193" spans="1:28"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c r="W193" s="254"/>
      <c r="X193" s="254"/>
      <c r="Y193" s="254"/>
      <c r="Z193" s="254"/>
      <c r="AA193" s="254"/>
      <c r="AB193" s="254"/>
    </row>
    <row r="194" spans="1:28"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c r="W194" s="254"/>
      <c r="X194" s="254"/>
      <c r="Y194" s="254"/>
      <c r="Z194" s="254"/>
      <c r="AA194" s="254"/>
      <c r="AB194" s="254"/>
    </row>
    <row r="195" spans="1:28"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c r="W195" s="254"/>
      <c r="X195" s="254"/>
      <c r="Y195" s="254"/>
      <c r="Z195" s="254"/>
      <c r="AA195" s="254"/>
      <c r="AB195" s="254"/>
    </row>
    <row r="196" spans="1:28"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c r="W196" s="254"/>
      <c r="X196" s="254"/>
      <c r="Y196" s="254"/>
      <c r="Z196" s="254"/>
      <c r="AA196" s="254"/>
      <c r="AB196" s="254"/>
    </row>
    <row r="197" spans="1:28"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c r="W197" s="254"/>
      <c r="X197" s="254"/>
      <c r="Y197" s="254"/>
      <c r="Z197" s="254"/>
      <c r="AA197" s="254"/>
      <c r="AB197" s="254"/>
    </row>
    <row r="198" spans="1:28"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c r="W198" s="254"/>
      <c r="X198" s="254"/>
      <c r="Y198" s="254"/>
      <c r="Z198" s="254"/>
      <c r="AA198" s="254"/>
      <c r="AB198" s="254"/>
    </row>
    <row r="199" spans="1:28"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c r="W199" s="254"/>
      <c r="X199" s="254"/>
      <c r="Y199" s="254"/>
      <c r="Z199" s="254"/>
      <c r="AA199" s="254"/>
      <c r="AB199" s="254"/>
    </row>
    <row r="200" spans="1:28"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c r="W200" s="254"/>
      <c r="X200" s="254"/>
      <c r="Y200" s="254"/>
      <c r="Z200" s="254"/>
      <c r="AA200" s="254"/>
      <c r="AB200" s="254"/>
    </row>
    <row r="201" spans="1:28"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c r="W201" s="254"/>
      <c r="X201" s="254"/>
      <c r="Y201" s="254"/>
      <c r="Z201" s="254"/>
      <c r="AA201" s="254"/>
      <c r="AB201" s="254"/>
    </row>
    <row r="202" spans="1:28"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c r="W202" s="254"/>
      <c r="X202" s="254"/>
      <c r="Y202" s="254"/>
      <c r="Z202" s="254"/>
      <c r="AA202" s="254"/>
      <c r="AB202" s="254"/>
    </row>
    <row r="203" spans="1:28"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c r="W203" s="254"/>
      <c r="X203" s="254"/>
      <c r="Y203" s="254"/>
      <c r="Z203" s="254"/>
      <c r="AA203" s="254"/>
      <c r="AB203" s="254"/>
    </row>
    <row r="204" spans="1:28"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c r="W204" s="254"/>
      <c r="X204" s="254"/>
      <c r="Y204" s="254"/>
      <c r="Z204" s="254"/>
      <c r="AA204" s="254"/>
      <c r="AB204" s="254"/>
    </row>
    <row r="205" spans="1:28"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c r="W205" s="254"/>
      <c r="X205" s="254"/>
      <c r="Y205" s="254"/>
      <c r="Z205" s="254"/>
      <c r="AA205" s="254"/>
      <c r="AB205" s="254"/>
    </row>
    <row r="206" spans="1:28"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c r="W206" s="254"/>
      <c r="X206" s="254"/>
      <c r="Y206" s="254"/>
      <c r="Z206" s="254"/>
      <c r="AA206" s="254"/>
      <c r="AB206" s="254"/>
    </row>
    <row r="207" spans="1:28"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c r="W207" s="254"/>
      <c r="X207" s="254"/>
      <c r="Y207" s="254"/>
      <c r="Z207" s="254"/>
      <c r="AA207" s="254"/>
      <c r="AB207" s="254"/>
    </row>
    <row r="208" spans="1:28"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c r="W208" s="254"/>
      <c r="X208" s="254"/>
      <c r="Y208" s="254"/>
      <c r="Z208" s="254"/>
      <c r="AA208" s="254"/>
      <c r="AB208" s="254"/>
    </row>
    <row r="209" spans="1:28"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c r="W209" s="254"/>
      <c r="X209" s="254"/>
      <c r="Y209" s="254"/>
      <c r="Z209" s="254"/>
      <c r="AA209" s="254"/>
      <c r="AB209" s="254"/>
    </row>
    <row r="210" spans="1:28"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c r="W210" s="254"/>
      <c r="X210" s="254"/>
      <c r="Y210" s="254"/>
      <c r="Z210" s="254"/>
      <c r="AA210" s="254"/>
      <c r="AB210" s="254"/>
    </row>
    <row r="211" spans="1:28"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c r="W211" s="254"/>
      <c r="X211" s="254"/>
      <c r="Y211" s="254"/>
      <c r="Z211" s="254"/>
      <c r="AA211" s="254"/>
      <c r="AB211" s="254"/>
    </row>
    <row r="212" spans="1:28"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c r="W212" s="254"/>
      <c r="X212" s="254"/>
      <c r="Y212" s="254"/>
      <c r="Z212" s="254"/>
      <c r="AA212" s="254"/>
      <c r="AB212" s="254"/>
    </row>
    <row r="213" spans="1:28"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c r="W213" s="254"/>
      <c r="X213" s="254"/>
      <c r="Y213" s="254"/>
      <c r="Z213" s="254"/>
      <c r="AA213" s="254"/>
      <c r="AB213" s="254"/>
    </row>
    <row r="214" spans="1:28"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c r="W214" s="254"/>
      <c r="X214" s="254"/>
      <c r="Y214" s="254"/>
      <c r="Z214" s="254"/>
      <c r="AA214" s="254"/>
      <c r="AB214" s="254"/>
    </row>
    <row r="215" spans="1:28"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c r="W215" s="254"/>
      <c r="X215" s="254"/>
      <c r="Y215" s="254"/>
      <c r="Z215" s="254"/>
      <c r="AA215" s="254"/>
      <c r="AB215" s="254"/>
    </row>
    <row r="216" spans="1:28"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c r="W216" s="254"/>
      <c r="X216" s="254"/>
      <c r="Y216" s="254"/>
      <c r="Z216" s="254"/>
      <c r="AA216" s="254"/>
      <c r="AB216" s="254"/>
    </row>
    <row r="217" spans="1:28"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c r="W217" s="254"/>
      <c r="X217" s="254"/>
      <c r="Y217" s="254"/>
      <c r="Z217" s="254"/>
      <c r="AA217" s="254"/>
      <c r="AB217" s="254"/>
    </row>
    <row r="218" spans="1:28"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c r="W218" s="254"/>
      <c r="X218" s="254"/>
      <c r="Y218" s="254"/>
      <c r="Z218" s="254"/>
      <c r="AA218" s="254"/>
      <c r="AB218" s="254"/>
    </row>
    <row r="219" spans="1:28"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c r="W219" s="254"/>
      <c r="X219" s="254"/>
      <c r="Y219" s="254"/>
      <c r="Z219" s="254"/>
      <c r="AA219" s="254"/>
      <c r="AB219" s="254"/>
    </row>
    <row r="220" spans="1:28"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c r="W220" s="254"/>
      <c r="X220" s="254"/>
      <c r="Y220" s="254"/>
      <c r="Z220" s="254"/>
      <c r="AA220" s="254"/>
      <c r="AB220" s="254"/>
    </row>
    <row r="221" spans="1:28"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c r="W221" s="254"/>
      <c r="X221" s="254"/>
      <c r="Y221" s="254"/>
      <c r="Z221" s="254"/>
      <c r="AA221" s="254"/>
      <c r="AB221" s="254"/>
    </row>
    <row r="222" spans="1:28"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c r="W222" s="254"/>
      <c r="X222" s="254"/>
      <c r="Y222" s="254"/>
      <c r="Z222" s="254"/>
      <c r="AA222" s="254"/>
      <c r="AB222" s="254"/>
    </row>
    <row r="223" spans="1:28"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c r="W223" s="254"/>
      <c r="X223" s="254"/>
      <c r="Y223" s="254"/>
      <c r="Z223" s="254"/>
      <c r="AA223" s="254"/>
      <c r="AB223" s="254"/>
    </row>
    <row r="224" spans="1:28"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c r="W224" s="254"/>
      <c r="X224" s="254"/>
      <c r="Y224" s="254"/>
      <c r="Z224" s="254"/>
      <c r="AA224" s="254"/>
      <c r="AB224" s="254"/>
    </row>
    <row r="225" spans="1:28"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c r="W225" s="254"/>
      <c r="X225" s="254"/>
      <c r="Y225" s="254"/>
      <c r="Z225" s="254"/>
      <c r="AA225" s="254"/>
      <c r="AB225" s="254"/>
    </row>
    <row r="226" spans="1:28"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c r="W226" s="254"/>
      <c r="X226" s="254"/>
      <c r="Y226" s="254"/>
      <c r="Z226" s="254"/>
      <c r="AA226" s="254"/>
      <c r="AB226" s="254"/>
    </row>
    <row r="227" spans="1:28"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c r="W227" s="254"/>
      <c r="X227" s="254"/>
      <c r="Y227" s="254"/>
      <c r="Z227" s="254"/>
      <c r="AA227" s="254"/>
      <c r="AB227" s="254"/>
    </row>
    <row r="228" spans="1:28"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c r="W228" s="254"/>
      <c r="X228" s="254"/>
      <c r="Y228" s="254"/>
      <c r="Z228" s="254"/>
      <c r="AA228" s="254"/>
      <c r="AB228" s="254"/>
    </row>
    <row r="229" spans="1:28"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c r="W229" s="254"/>
      <c r="X229" s="254"/>
      <c r="Y229" s="254"/>
      <c r="Z229" s="254"/>
      <c r="AA229" s="254"/>
      <c r="AB229" s="254"/>
    </row>
    <row r="230" spans="1:28"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c r="W230" s="254"/>
      <c r="X230" s="254"/>
      <c r="Y230" s="254"/>
      <c r="Z230" s="254"/>
      <c r="AA230" s="254"/>
      <c r="AB230" s="254"/>
    </row>
    <row r="231" spans="1:28"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c r="AA231" s="254"/>
      <c r="AB231" s="254"/>
    </row>
    <row r="232" spans="1:28"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c r="AA232" s="254"/>
      <c r="AB232" s="254"/>
    </row>
    <row r="233" spans="1:28"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c r="AA233" s="254"/>
      <c r="AB233" s="254"/>
    </row>
    <row r="234" spans="1:28"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c r="W234" s="254"/>
      <c r="X234" s="254"/>
      <c r="Y234" s="254"/>
      <c r="Z234" s="254"/>
      <c r="AA234" s="254"/>
      <c r="AB234" s="254"/>
    </row>
    <row r="235" spans="1:28"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c r="W235" s="254"/>
      <c r="X235" s="254"/>
      <c r="Y235" s="254"/>
      <c r="Z235" s="254"/>
      <c r="AA235" s="254"/>
      <c r="AB235" s="254"/>
    </row>
    <row r="236" spans="1:28"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c r="W236" s="254"/>
      <c r="X236" s="254"/>
      <c r="Y236" s="254"/>
      <c r="Z236" s="254"/>
      <c r="AA236" s="254"/>
      <c r="AB236" s="254"/>
    </row>
    <row r="237" spans="1:28"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c r="W237" s="254"/>
      <c r="X237" s="254"/>
      <c r="Y237" s="254"/>
      <c r="Z237" s="254"/>
      <c r="AA237" s="254"/>
      <c r="AB237" s="254"/>
    </row>
    <row r="238" spans="1:28"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c r="W238" s="254"/>
      <c r="X238" s="254"/>
      <c r="Y238" s="254"/>
      <c r="Z238" s="254"/>
      <c r="AA238" s="254"/>
      <c r="AB238" s="254"/>
    </row>
    <row r="239" spans="1:28"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c r="W239" s="254"/>
      <c r="X239" s="254"/>
      <c r="Y239" s="254"/>
      <c r="Z239" s="254"/>
      <c r="AA239" s="254"/>
      <c r="AB239" s="254"/>
    </row>
    <row r="240" spans="1:28"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c r="W240" s="254"/>
      <c r="X240" s="254"/>
      <c r="Y240" s="254"/>
      <c r="Z240" s="254"/>
      <c r="AA240" s="254"/>
      <c r="AB240" s="254"/>
    </row>
    <row r="241" spans="1:28"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c r="AA241" s="254"/>
      <c r="AB241" s="254"/>
    </row>
    <row r="242" spans="1:28"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c r="W242" s="254"/>
      <c r="X242" s="254"/>
      <c r="Y242" s="254"/>
      <c r="Z242" s="254"/>
      <c r="AA242" s="254"/>
      <c r="AB242" s="254"/>
    </row>
    <row r="243" spans="1:28"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c r="W243" s="254"/>
      <c r="X243" s="254"/>
      <c r="Y243" s="254"/>
      <c r="Z243" s="254"/>
      <c r="AA243" s="254"/>
      <c r="AB243" s="254"/>
    </row>
    <row r="244" spans="1:28"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c r="W244" s="254"/>
      <c r="X244" s="254"/>
      <c r="Y244" s="254"/>
      <c r="Z244" s="254"/>
      <c r="AA244" s="254"/>
      <c r="AB244" s="254"/>
    </row>
    <row r="245" spans="1:28"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c r="W245" s="254"/>
      <c r="X245" s="254"/>
      <c r="Y245" s="254"/>
      <c r="Z245" s="254"/>
      <c r="AA245" s="254"/>
      <c r="AB245" s="254"/>
    </row>
    <row r="246" spans="1:28"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c r="W246" s="254"/>
      <c r="X246" s="254"/>
      <c r="Y246" s="254"/>
      <c r="Z246" s="254"/>
      <c r="AA246" s="254"/>
      <c r="AB246" s="254"/>
    </row>
    <row r="247" spans="1:28"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c r="W247" s="254"/>
      <c r="X247" s="254"/>
      <c r="Y247" s="254"/>
      <c r="Z247" s="254"/>
      <c r="AA247" s="254"/>
      <c r="AB247" s="254"/>
    </row>
    <row r="248" spans="1:28"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c r="W248" s="254"/>
      <c r="X248" s="254"/>
      <c r="Y248" s="254"/>
      <c r="Z248" s="254"/>
      <c r="AA248" s="254"/>
      <c r="AB248" s="254"/>
    </row>
    <row r="249" spans="1:28"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c r="AA249" s="254"/>
      <c r="AB249" s="254"/>
    </row>
    <row r="250" spans="1:28"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c r="AA250" s="254"/>
      <c r="AB250" s="254"/>
    </row>
    <row r="251" spans="1:28"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c r="W251" s="254"/>
      <c r="X251" s="254"/>
      <c r="Y251" s="254"/>
      <c r="Z251" s="254"/>
      <c r="AA251" s="254"/>
      <c r="AB251" s="254"/>
    </row>
    <row r="252" spans="1:28"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c r="W252" s="254"/>
      <c r="X252" s="254"/>
      <c r="Y252" s="254"/>
      <c r="Z252" s="254"/>
      <c r="AA252" s="254"/>
      <c r="AB252" s="254"/>
    </row>
    <row r="253" spans="1:28"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c r="W253" s="254"/>
      <c r="X253" s="254"/>
      <c r="Y253" s="254"/>
      <c r="Z253" s="254"/>
      <c r="AA253" s="254"/>
      <c r="AB253" s="254"/>
    </row>
    <row r="254" spans="1:28"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c r="W254" s="254"/>
      <c r="X254" s="254"/>
      <c r="Y254" s="254"/>
      <c r="Z254" s="254"/>
      <c r="AA254" s="254"/>
      <c r="AB254" s="254"/>
    </row>
    <row r="255" spans="1:28"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c r="W255" s="254"/>
      <c r="X255" s="254"/>
      <c r="Y255" s="254"/>
      <c r="Z255" s="254"/>
      <c r="AA255" s="254"/>
      <c r="AB255" s="254"/>
    </row>
    <row r="256" spans="1:28"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c r="W256" s="254"/>
      <c r="X256" s="254"/>
      <c r="Y256" s="254"/>
      <c r="Z256" s="254"/>
      <c r="AA256" s="254"/>
      <c r="AB256" s="254"/>
    </row>
    <row r="257" spans="1:28"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c r="W257" s="254"/>
      <c r="X257" s="254"/>
      <c r="Y257" s="254"/>
      <c r="Z257" s="254"/>
      <c r="AA257" s="254"/>
      <c r="AB257" s="254"/>
    </row>
    <row r="258" spans="1:28"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c r="W258" s="254"/>
      <c r="X258" s="254"/>
      <c r="Y258" s="254"/>
      <c r="Z258" s="254"/>
      <c r="AA258" s="254"/>
      <c r="AB258" s="254"/>
    </row>
    <row r="259" spans="1:28"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c r="W259" s="254"/>
      <c r="X259" s="254"/>
      <c r="Y259" s="254"/>
      <c r="Z259" s="254"/>
      <c r="AA259" s="254"/>
      <c r="AB259" s="254"/>
    </row>
    <row r="260" spans="1:28"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c r="W260" s="254"/>
      <c r="X260" s="254"/>
      <c r="Y260" s="254"/>
      <c r="Z260" s="254"/>
      <c r="AA260" s="254"/>
      <c r="AB260" s="254"/>
    </row>
    <row r="261" spans="1:28"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c r="W261" s="254"/>
      <c r="X261" s="254"/>
      <c r="Y261" s="254"/>
      <c r="Z261" s="254"/>
      <c r="AA261" s="254"/>
      <c r="AB261" s="254"/>
    </row>
    <row r="262" spans="1:28"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c r="W262" s="254"/>
      <c r="X262" s="254"/>
      <c r="Y262" s="254"/>
      <c r="Z262" s="254"/>
      <c r="AA262" s="254"/>
      <c r="AB262" s="254"/>
    </row>
    <row r="263" spans="1:28"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c r="W263" s="254"/>
      <c r="X263" s="254"/>
      <c r="Y263" s="254"/>
      <c r="Z263" s="254"/>
      <c r="AA263" s="254"/>
      <c r="AB263" s="254"/>
    </row>
    <row r="264" spans="1:28"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c r="W264" s="254"/>
      <c r="X264" s="254"/>
      <c r="Y264" s="254"/>
      <c r="Z264" s="254"/>
      <c r="AA264" s="254"/>
      <c r="AB264" s="254"/>
    </row>
    <row r="265" spans="1:28"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c r="W265" s="254"/>
      <c r="X265" s="254"/>
      <c r="Y265" s="254"/>
      <c r="Z265" s="254"/>
      <c r="AA265" s="254"/>
      <c r="AB265" s="254"/>
    </row>
    <row r="266" spans="1:28"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c r="W266" s="254"/>
      <c r="X266" s="254"/>
      <c r="Y266" s="254"/>
      <c r="Z266" s="254"/>
      <c r="AA266" s="254"/>
      <c r="AB266" s="254"/>
    </row>
    <row r="267" spans="1:28"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c r="W267" s="254"/>
      <c r="X267" s="254"/>
      <c r="Y267" s="254"/>
      <c r="Z267" s="254"/>
      <c r="AA267" s="254"/>
      <c r="AB267" s="254"/>
    </row>
    <row r="268" spans="1:28"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c r="W268" s="254"/>
      <c r="X268" s="254"/>
      <c r="Y268" s="254"/>
      <c r="Z268" s="254"/>
      <c r="AA268" s="254"/>
      <c r="AB268" s="254"/>
    </row>
    <row r="269" spans="1:28"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c r="W269" s="254"/>
      <c r="X269" s="254"/>
      <c r="Y269" s="254"/>
      <c r="Z269" s="254"/>
      <c r="AA269" s="254"/>
      <c r="AB269" s="254"/>
    </row>
    <row r="270" spans="1:28"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c r="W270" s="254"/>
      <c r="X270" s="254"/>
      <c r="Y270" s="254"/>
      <c r="Z270" s="254"/>
      <c r="AA270" s="254"/>
      <c r="AB270" s="254"/>
    </row>
    <row r="271" spans="1:28"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c r="W271" s="254"/>
      <c r="X271" s="254"/>
      <c r="Y271" s="254"/>
      <c r="Z271" s="254"/>
      <c r="AA271" s="254"/>
      <c r="AB271" s="254"/>
    </row>
    <row r="272" spans="1:28"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c r="W272" s="254"/>
      <c r="X272" s="254"/>
      <c r="Y272" s="254"/>
      <c r="Z272" s="254"/>
      <c r="AA272" s="254"/>
      <c r="AB272" s="254"/>
    </row>
    <row r="273" spans="1:28"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c r="W273" s="254"/>
      <c r="X273" s="254"/>
      <c r="Y273" s="254"/>
      <c r="Z273" s="254"/>
      <c r="AA273" s="254"/>
      <c r="AB273" s="254"/>
    </row>
    <row r="274" spans="1:28"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c r="W274" s="254"/>
      <c r="X274" s="254"/>
      <c r="Y274" s="254"/>
      <c r="Z274" s="254"/>
      <c r="AA274" s="254"/>
      <c r="AB274" s="254"/>
    </row>
    <row r="275" spans="1:28"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c r="W275" s="254"/>
      <c r="X275" s="254"/>
      <c r="Y275" s="254"/>
      <c r="Z275" s="254"/>
      <c r="AA275" s="254"/>
      <c r="AB275" s="254"/>
    </row>
    <row r="276" spans="1:28"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c r="W276" s="254"/>
      <c r="X276" s="254"/>
      <c r="Y276" s="254"/>
      <c r="Z276" s="254"/>
      <c r="AA276" s="254"/>
      <c r="AB276" s="254"/>
    </row>
    <row r="277" spans="1:28"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c r="W277" s="254"/>
      <c r="X277" s="254"/>
      <c r="Y277" s="254"/>
      <c r="Z277" s="254"/>
      <c r="AA277" s="254"/>
      <c r="AB277" s="254"/>
    </row>
    <row r="278" spans="1:28"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c r="W278" s="254"/>
      <c r="X278" s="254"/>
      <c r="Y278" s="254"/>
      <c r="Z278" s="254"/>
      <c r="AA278" s="254"/>
      <c r="AB278" s="254"/>
    </row>
    <row r="279" spans="1:28"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c r="W279" s="254"/>
      <c r="X279" s="254"/>
      <c r="Y279" s="254"/>
      <c r="Z279" s="254"/>
      <c r="AA279" s="254"/>
      <c r="AB279" s="254"/>
    </row>
    <row r="280" spans="1:28"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c r="W280" s="254"/>
      <c r="X280" s="254"/>
      <c r="Y280" s="254"/>
      <c r="Z280" s="254"/>
      <c r="AA280" s="254"/>
      <c r="AB280" s="254"/>
    </row>
    <row r="281" spans="1:28"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c r="W281" s="254"/>
      <c r="X281" s="254"/>
      <c r="Y281" s="254"/>
      <c r="Z281" s="254"/>
      <c r="AA281" s="254"/>
      <c r="AB281" s="254"/>
    </row>
    <row r="282" spans="1:28"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c r="W282" s="254"/>
      <c r="X282" s="254"/>
      <c r="Y282" s="254"/>
      <c r="Z282" s="254"/>
      <c r="AA282" s="254"/>
      <c r="AB282" s="254"/>
    </row>
    <row r="283" spans="1:28"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c r="W283" s="254"/>
      <c r="X283" s="254"/>
      <c r="Y283" s="254"/>
      <c r="Z283" s="254"/>
      <c r="AA283" s="254"/>
      <c r="AB283" s="254"/>
    </row>
    <row r="284" spans="1:28"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c r="W284" s="254"/>
      <c r="X284" s="254"/>
      <c r="Y284" s="254"/>
      <c r="Z284" s="254"/>
      <c r="AA284" s="254"/>
      <c r="AB284" s="254"/>
    </row>
    <row r="285" spans="1:28"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c r="W285" s="254"/>
      <c r="X285" s="254"/>
      <c r="Y285" s="254"/>
      <c r="Z285" s="254"/>
      <c r="AA285" s="254"/>
      <c r="AB285" s="254"/>
    </row>
    <row r="286" spans="1:28"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c r="W286" s="254"/>
      <c r="X286" s="254"/>
      <c r="Y286" s="254"/>
      <c r="Z286" s="254"/>
      <c r="AA286" s="254"/>
      <c r="AB286" s="254"/>
    </row>
    <row r="287" spans="1:28"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c r="W287" s="254"/>
      <c r="X287" s="254"/>
      <c r="Y287" s="254"/>
      <c r="Z287" s="254"/>
      <c r="AA287" s="254"/>
      <c r="AB287" s="254"/>
    </row>
    <row r="288" spans="1:28"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c r="W288" s="254"/>
      <c r="X288" s="254"/>
      <c r="Y288" s="254"/>
      <c r="Z288" s="254"/>
      <c r="AA288" s="254"/>
      <c r="AB288" s="254"/>
    </row>
    <row r="289" spans="1:28"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c r="W289" s="254"/>
      <c r="X289" s="254"/>
      <c r="Y289" s="254"/>
      <c r="Z289" s="254"/>
      <c r="AA289" s="254"/>
      <c r="AB289" s="254"/>
    </row>
    <row r="290" spans="1:28"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c r="W290" s="254"/>
      <c r="X290" s="254"/>
      <c r="Y290" s="254"/>
      <c r="Z290" s="254"/>
      <c r="AA290" s="254"/>
      <c r="AB290" s="254"/>
    </row>
    <row r="291" spans="1:28"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c r="W291" s="254"/>
      <c r="X291" s="254"/>
      <c r="Y291" s="254"/>
      <c r="Z291" s="254"/>
      <c r="AA291" s="254"/>
      <c r="AB291" s="254"/>
    </row>
    <row r="292" spans="1:28"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c r="W292" s="254"/>
      <c r="X292" s="254"/>
      <c r="Y292" s="254"/>
      <c r="Z292" s="254"/>
      <c r="AA292" s="254"/>
      <c r="AB292" s="254"/>
    </row>
    <row r="293" spans="1:28"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c r="W293" s="254"/>
      <c r="X293" s="254"/>
      <c r="Y293" s="254"/>
      <c r="Z293" s="254"/>
      <c r="AA293" s="254"/>
      <c r="AB293" s="254"/>
    </row>
    <row r="294" spans="1:28"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c r="W294" s="254"/>
      <c r="X294" s="254"/>
      <c r="Y294" s="254"/>
      <c r="Z294" s="254"/>
      <c r="AA294" s="254"/>
      <c r="AB294" s="254"/>
    </row>
    <row r="295" spans="1:28"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c r="W295" s="254"/>
      <c r="X295" s="254"/>
      <c r="Y295" s="254"/>
      <c r="Z295" s="254"/>
      <c r="AA295" s="254"/>
      <c r="AB295" s="254"/>
    </row>
    <row r="296" spans="1:28"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c r="W296" s="254"/>
      <c r="X296" s="254"/>
      <c r="Y296" s="254"/>
      <c r="Z296" s="254"/>
      <c r="AA296" s="254"/>
      <c r="AB296" s="254"/>
    </row>
    <row r="297" spans="1:28"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c r="W297" s="254"/>
      <c r="X297" s="254"/>
      <c r="Y297" s="254"/>
      <c r="Z297" s="254"/>
      <c r="AA297" s="254"/>
      <c r="AB297" s="254"/>
    </row>
    <row r="298" spans="1:28"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c r="W298" s="254"/>
      <c r="X298" s="254"/>
      <c r="Y298" s="254"/>
      <c r="Z298" s="254"/>
      <c r="AA298" s="254"/>
      <c r="AB298" s="254"/>
    </row>
    <row r="299" spans="1:28"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c r="W299" s="254"/>
      <c r="X299" s="254"/>
      <c r="Y299" s="254"/>
      <c r="Z299" s="254"/>
      <c r="AA299" s="254"/>
      <c r="AB299" s="254"/>
    </row>
    <row r="300" spans="1:28"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c r="W300" s="254"/>
      <c r="X300" s="254"/>
      <c r="Y300" s="254"/>
      <c r="Z300" s="254"/>
      <c r="AA300" s="254"/>
      <c r="AB300" s="254"/>
    </row>
    <row r="301" spans="1:28"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c r="W301" s="254"/>
      <c r="X301" s="254"/>
      <c r="Y301" s="254"/>
      <c r="Z301" s="254"/>
      <c r="AA301" s="254"/>
      <c r="AB301" s="254"/>
    </row>
    <row r="302" spans="1:28"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c r="W302" s="254"/>
      <c r="X302" s="254"/>
      <c r="Y302" s="254"/>
      <c r="Z302" s="254"/>
      <c r="AA302" s="254"/>
      <c r="AB302" s="254"/>
    </row>
    <row r="303" spans="1:28"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c r="W303" s="254"/>
      <c r="X303" s="254"/>
      <c r="Y303" s="254"/>
      <c r="Z303" s="254"/>
      <c r="AA303" s="254"/>
      <c r="AB303" s="254"/>
    </row>
    <row r="304" spans="1:28"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c r="W304" s="254"/>
      <c r="X304" s="254"/>
      <c r="Y304" s="254"/>
      <c r="Z304" s="254"/>
      <c r="AA304" s="254"/>
      <c r="AB304" s="254"/>
    </row>
    <row r="305" spans="1:28"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c r="W305" s="254"/>
      <c r="X305" s="254"/>
      <c r="Y305" s="254"/>
      <c r="Z305" s="254"/>
      <c r="AA305" s="254"/>
      <c r="AB305" s="254"/>
    </row>
    <row r="306" spans="1:28"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c r="W306" s="254"/>
      <c r="X306" s="254"/>
      <c r="Y306" s="254"/>
      <c r="Z306" s="254"/>
      <c r="AA306" s="254"/>
      <c r="AB306" s="254"/>
    </row>
    <row r="307" spans="1:28"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c r="W307" s="254"/>
      <c r="X307" s="254"/>
      <c r="Y307" s="254"/>
      <c r="Z307" s="254"/>
      <c r="AA307" s="254"/>
      <c r="AB307" s="254"/>
    </row>
    <row r="308" spans="1:28"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c r="W308" s="254"/>
      <c r="X308" s="254"/>
      <c r="Y308" s="254"/>
      <c r="Z308" s="254"/>
      <c r="AA308" s="254"/>
      <c r="AB308" s="254"/>
    </row>
    <row r="309" spans="1:28"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c r="W309" s="254"/>
      <c r="X309" s="254"/>
      <c r="Y309" s="254"/>
      <c r="Z309" s="254"/>
      <c r="AA309" s="254"/>
      <c r="AB309" s="254"/>
    </row>
    <row r="310" spans="1:28"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c r="W310" s="254"/>
      <c r="X310" s="254"/>
      <c r="Y310" s="254"/>
      <c r="Z310" s="254"/>
      <c r="AA310" s="254"/>
      <c r="AB310" s="254"/>
    </row>
    <row r="311" spans="1:28"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c r="W311" s="254"/>
      <c r="X311" s="254"/>
      <c r="Y311" s="254"/>
      <c r="Z311" s="254"/>
      <c r="AA311" s="254"/>
      <c r="AB311" s="254"/>
    </row>
    <row r="312" spans="1:28"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c r="W312" s="254"/>
      <c r="X312" s="254"/>
      <c r="Y312" s="254"/>
      <c r="Z312" s="254"/>
      <c r="AA312" s="254"/>
      <c r="AB312" s="254"/>
    </row>
    <row r="313" spans="1:28"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c r="W313" s="254"/>
      <c r="X313" s="254"/>
      <c r="Y313" s="254"/>
      <c r="Z313" s="254"/>
      <c r="AA313" s="254"/>
      <c r="AB313" s="254"/>
    </row>
    <row r="314" spans="1:28"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c r="W314" s="254"/>
      <c r="X314" s="254"/>
      <c r="Y314" s="254"/>
      <c r="Z314" s="254"/>
      <c r="AA314" s="254"/>
      <c r="AB314" s="254"/>
    </row>
    <row r="315" spans="1:28"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c r="W315" s="254"/>
      <c r="X315" s="254"/>
      <c r="Y315" s="254"/>
      <c r="Z315" s="254"/>
      <c r="AA315" s="254"/>
      <c r="AB315" s="254"/>
    </row>
    <row r="316" spans="1:28"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c r="W316" s="254"/>
      <c r="X316" s="254"/>
      <c r="Y316" s="254"/>
      <c r="Z316" s="254"/>
      <c r="AA316" s="254"/>
      <c r="AB316" s="254"/>
    </row>
    <row r="317" spans="1:28"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c r="W317" s="254"/>
      <c r="X317" s="254"/>
      <c r="Y317" s="254"/>
      <c r="Z317" s="254"/>
      <c r="AA317" s="254"/>
      <c r="AB317" s="254"/>
    </row>
    <row r="318" spans="1:28"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c r="W318" s="254"/>
      <c r="X318" s="254"/>
      <c r="Y318" s="254"/>
      <c r="Z318" s="254"/>
      <c r="AA318" s="254"/>
      <c r="AB318" s="254"/>
    </row>
    <row r="319" spans="1:28"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c r="W319" s="254"/>
      <c r="X319" s="254"/>
      <c r="Y319" s="254"/>
      <c r="Z319" s="254"/>
      <c r="AA319" s="254"/>
      <c r="AB319" s="254"/>
    </row>
    <row r="320" spans="1:28"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c r="W320" s="254"/>
      <c r="X320" s="254"/>
      <c r="Y320" s="254"/>
      <c r="Z320" s="254"/>
      <c r="AA320" s="254"/>
      <c r="AB320" s="254"/>
    </row>
    <row r="321" spans="1:28"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c r="W321" s="254"/>
      <c r="X321" s="254"/>
      <c r="Y321" s="254"/>
      <c r="Z321" s="254"/>
      <c r="AA321" s="254"/>
      <c r="AB321" s="254"/>
    </row>
    <row r="322" spans="1:28"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c r="W322" s="254"/>
      <c r="X322" s="254"/>
      <c r="Y322" s="254"/>
      <c r="Z322" s="254"/>
      <c r="AA322" s="254"/>
      <c r="AB322" s="254"/>
    </row>
    <row r="323" spans="1:28"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c r="W323" s="254"/>
      <c r="X323" s="254"/>
      <c r="Y323" s="254"/>
      <c r="Z323" s="254"/>
      <c r="AA323" s="254"/>
      <c r="AB323" s="254"/>
    </row>
    <row r="324" spans="1:28"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c r="W324" s="254"/>
      <c r="X324" s="254"/>
      <c r="Y324" s="254"/>
      <c r="Z324" s="254"/>
      <c r="AA324" s="254"/>
      <c r="AB324" s="254"/>
    </row>
    <row r="325" spans="1:28"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c r="W325" s="254"/>
      <c r="X325" s="254"/>
      <c r="Y325" s="254"/>
      <c r="Z325" s="254"/>
      <c r="AA325" s="254"/>
      <c r="AB325" s="254"/>
    </row>
    <row r="326" spans="1:28"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c r="W326" s="254"/>
      <c r="X326" s="254"/>
      <c r="Y326" s="254"/>
      <c r="Z326" s="254"/>
      <c r="AA326" s="254"/>
      <c r="AB326" s="254"/>
    </row>
    <row r="327" spans="1:28"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c r="W327" s="254"/>
      <c r="X327" s="254"/>
      <c r="Y327" s="254"/>
      <c r="Z327" s="254"/>
      <c r="AA327" s="254"/>
      <c r="AB327" s="254"/>
    </row>
    <row r="328" spans="1:28"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c r="W328" s="254"/>
      <c r="X328" s="254"/>
      <c r="Y328" s="254"/>
      <c r="Z328" s="254"/>
      <c r="AA328" s="254"/>
      <c r="AB328" s="254"/>
    </row>
    <row r="329" spans="1:28"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c r="W329" s="254"/>
      <c r="X329" s="254"/>
      <c r="Y329" s="254"/>
      <c r="Z329" s="254"/>
      <c r="AA329" s="254"/>
      <c r="AB329" s="254"/>
    </row>
    <row r="330" spans="1:28"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c r="W330" s="254"/>
      <c r="X330" s="254"/>
      <c r="Y330" s="254"/>
      <c r="Z330" s="254"/>
      <c r="AA330" s="254"/>
      <c r="AB330" s="254"/>
    </row>
    <row r="331" spans="1:28"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c r="W331" s="254"/>
      <c r="X331" s="254"/>
      <c r="Y331" s="254"/>
      <c r="Z331" s="254"/>
      <c r="AA331" s="254"/>
      <c r="AB331" s="254"/>
    </row>
    <row r="332" spans="1:28"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c r="W332" s="254"/>
      <c r="X332" s="254"/>
      <c r="Y332" s="254"/>
      <c r="Z332" s="254"/>
      <c r="AA332" s="254"/>
      <c r="AB332" s="254"/>
    </row>
    <row r="333" spans="1:28"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c r="W333" s="254"/>
      <c r="X333" s="254"/>
      <c r="Y333" s="254"/>
      <c r="Z333" s="254"/>
      <c r="AA333" s="254"/>
      <c r="AB333" s="254"/>
    </row>
    <row r="334" spans="1:28"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c r="W334" s="254"/>
      <c r="X334" s="254"/>
      <c r="Y334" s="254"/>
      <c r="Z334" s="254"/>
      <c r="AA334" s="254"/>
      <c r="AB334" s="254"/>
    </row>
    <row r="335" spans="1:28"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c r="W335" s="254"/>
      <c r="X335" s="254"/>
      <c r="Y335" s="254"/>
      <c r="Z335" s="254"/>
      <c r="AA335" s="254"/>
      <c r="AB335" s="254"/>
    </row>
    <row r="336" spans="1:28"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c r="W336" s="254"/>
      <c r="X336" s="254"/>
      <c r="Y336" s="254"/>
      <c r="Z336" s="254"/>
      <c r="AA336" s="254"/>
      <c r="AB336" s="254"/>
    </row>
    <row r="337" spans="1:28"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c r="W337" s="254"/>
      <c r="X337" s="254"/>
      <c r="Y337" s="254"/>
      <c r="Z337" s="254"/>
      <c r="AA337" s="254"/>
      <c r="AB337" s="254"/>
    </row>
    <row r="338" spans="1:28"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c r="W338" s="254"/>
      <c r="X338" s="254"/>
      <c r="Y338" s="254"/>
      <c r="Z338" s="254"/>
      <c r="AA338" s="254"/>
      <c r="AB338" s="254"/>
    </row>
    <row r="339" spans="1:28"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c r="V339" s="254"/>
      <c r="W339" s="254"/>
      <c r="X339" s="254"/>
      <c r="Y339" s="254"/>
      <c r="Z339" s="254"/>
      <c r="AA339" s="254"/>
      <c r="AB339" s="254"/>
    </row>
    <row r="340" spans="1:28"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c r="V340" s="254"/>
      <c r="W340" s="254"/>
      <c r="X340" s="254"/>
      <c r="Y340" s="254"/>
      <c r="Z340" s="254"/>
      <c r="AA340" s="254"/>
      <c r="AB340" s="254"/>
    </row>
    <row r="341" spans="1:28"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c r="V341" s="254"/>
      <c r="W341" s="254"/>
      <c r="X341" s="254"/>
      <c r="Y341" s="254"/>
      <c r="Z341" s="254"/>
      <c r="AA341" s="254"/>
      <c r="AB341" s="254"/>
    </row>
    <row r="342" spans="1:28"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c r="V342" s="254"/>
      <c r="W342" s="254"/>
      <c r="X342" s="254"/>
      <c r="Y342" s="254"/>
      <c r="Z342" s="254"/>
      <c r="AA342" s="254"/>
      <c r="AB342" s="254"/>
    </row>
    <row r="343" spans="1:28"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c r="V343" s="254"/>
      <c r="W343" s="254"/>
      <c r="X343" s="254"/>
      <c r="Y343" s="254"/>
      <c r="Z343" s="254"/>
      <c r="AA343" s="254"/>
      <c r="AB343" s="254"/>
    </row>
    <row r="344" spans="1:28"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c r="V344" s="254"/>
      <c r="W344" s="254"/>
      <c r="X344" s="254"/>
      <c r="Y344" s="254"/>
      <c r="Z344" s="254"/>
      <c r="AA344" s="254"/>
      <c r="AB344" s="254"/>
    </row>
    <row r="345" spans="1:28"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c r="V345" s="254"/>
      <c r="W345" s="254"/>
      <c r="X345" s="254"/>
      <c r="Y345" s="254"/>
      <c r="Z345" s="254"/>
      <c r="AA345" s="254"/>
      <c r="AB345" s="254"/>
    </row>
    <row r="346" spans="1:28"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c r="V346" s="254"/>
      <c r="W346" s="254"/>
      <c r="X346" s="254"/>
      <c r="Y346" s="254"/>
      <c r="Z346" s="254"/>
      <c r="AA346" s="254"/>
      <c r="AB346" s="254"/>
    </row>
    <row r="347" spans="1:28"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c r="V347" s="254"/>
      <c r="W347" s="254"/>
      <c r="X347" s="254"/>
      <c r="Y347" s="254"/>
      <c r="Z347" s="254"/>
      <c r="AA347" s="254"/>
      <c r="AB347" s="254"/>
    </row>
    <row r="348" spans="1:28"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c r="V348" s="254"/>
      <c r="W348" s="254"/>
      <c r="X348" s="254"/>
      <c r="Y348" s="254"/>
      <c r="Z348" s="254"/>
      <c r="AA348" s="254"/>
      <c r="AB348" s="254"/>
    </row>
    <row r="349" spans="1:28"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c r="V349" s="254"/>
      <c r="W349" s="254"/>
      <c r="X349" s="254"/>
      <c r="Y349" s="254"/>
      <c r="Z349" s="254"/>
      <c r="AA349" s="254"/>
      <c r="AB349" s="254"/>
    </row>
    <row r="350" spans="1:28"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c r="V350" s="254"/>
      <c r="W350" s="254"/>
      <c r="X350" s="254"/>
      <c r="Y350" s="254"/>
      <c r="Z350" s="254"/>
      <c r="AA350" s="254"/>
      <c r="AB350" s="254"/>
    </row>
    <row r="351" spans="1:28"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c r="V351" s="254"/>
      <c r="W351" s="254"/>
      <c r="X351" s="254"/>
      <c r="Y351" s="254"/>
      <c r="Z351" s="254"/>
      <c r="AA351" s="254"/>
      <c r="AB351" s="254"/>
    </row>
    <row r="352" spans="1:28"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c r="V352" s="254"/>
      <c r="W352" s="254"/>
      <c r="X352" s="254"/>
      <c r="Y352" s="254"/>
      <c r="Z352" s="254"/>
      <c r="AA352" s="254"/>
      <c r="AB352" s="254"/>
    </row>
    <row r="353" spans="1:28"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c r="V353" s="254"/>
      <c r="W353" s="254"/>
      <c r="X353" s="254"/>
      <c r="Y353" s="254"/>
      <c r="Z353" s="254"/>
      <c r="AA353" s="254"/>
      <c r="AB353" s="254"/>
    </row>
    <row r="354" spans="1:28"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c r="V354" s="254"/>
      <c r="W354" s="254"/>
      <c r="X354" s="254"/>
      <c r="Y354" s="254"/>
      <c r="Z354" s="254"/>
      <c r="AA354" s="254"/>
      <c r="AB354" s="254"/>
    </row>
    <row r="355" spans="1:28"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c r="V355" s="254"/>
      <c r="W355" s="254"/>
      <c r="X355" s="254"/>
      <c r="Y355" s="254"/>
      <c r="Z355" s="254"/>
      <c r="AA355" s="254"/>
      <c r="AB355" s="254"/>
    </row>
    <row r="356" spans="1:28"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c r="V356" s="254"/>
      <c r="W356" s="254"/>
      <c r="X356" s="254"/>
      <c r="Y356" s="254"/>
      <c r="Z356" s="254"/>
      <c r="AA356" s="254"/>
      <c r="AB356" s="254"/>
    </row>
    <row r="357" spans="1:28"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c r="V357" s="254"/>
      <c r="W357" s="254"/>
      <c r="X357" s="254"/>
      <c r="Y357" s="254"/>
      <c r="Z357" s="254"/>
      <c r="AA357" s="254"/>
      <c r="AB357" s="254"/>
    </row>
    <row r="358" spans="1:28"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c r="V358" s="254"/>
      <c r="W358" s="254"/>
      <c r="X358" s="254"/>
      <c r="Y358" s="254"/>
      <c r="Z358" s="254"/>
      <c r="AA358" s="254"/>
      <c r="AB358" s="2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5" zoomScaleNormal="60" zoomScaleSheetLayoutView="85" workbookViewId="0">
      <selection activeCell="Y21" sqref="Y21"/>
    </sheetView>
  </sheetViews>
  <sheetFormatPr defaultColWidth="10.7109375" defaultRowHeight="15.75" x14ac:dyDescent="0.25"/>
  <cols>
    <col min="1" max="1" width="9.5703125" style="262" customWidth="1"/>
    <col min="2" max="2" width="8.7109375" style="262" customWidth="1"/>
    <col min="3" max="3" width="12.7109375" style="262" customWidth="1"/>
    <col min="4" max="4" width="16.140625" style="262" customWidth="1"/>
    <col min="5" max="5" width="11.140625" style="262" customWidth="1"/>
    <col min="6" max="6" width="11" style="262" customWidth="1"/>
    <col min="7" max="8" width="8.7109375" style="262" customWidth="1"/>
    <col min="9" max="9" width="7.28515625" style="262" customWidth="1"/>
    <col min="10" max="10" width="9.28515625" style="262" customWidth="1"/>
    <col min="11" max="11" width="10.28515625" style="262" customWidth="1"/>
    <col min="12" max="15" width="8.7109375" style="262" customWidth="1"/>
    <col min="16" max="16" width="19.42578125" style="262" customWidth="1"/>
    <col min="17" max="17" width="21.7109375" style="262" customWidth="1"/>
    <col min="18" max="18" width="22" style="262" customWidth="1"/>
    <col min="19" max="19" width="19.7109375" style="262" customWidth="1"/>
    <col min="20" max="20" width="18.42578125" style="262" customWidth="1"/>
    <col min="21" max="237" width="10.7109375" style="262"/>
    <col min="238" max="242" width="15.7109375" style="262" customWidth="1"/>
    <col min="243" max="246" width="12.7109375" style="262" customWidth="1"/>
    <col min="247" max="250" width="15.7109375" style="262" customWidth="1"/>
    <col min="251" max="251" width="22.85546875" style="262" customWidth="1"/>
    <col min="252" max="252" width="20.7109375" style="262" customWidth="1"/>
    <col min="253" max="253" width="16.7109375" style="262" customWidth="1"/>
    <col min="254" max="493" width="10.7109375" style="262"/>
    <col min="494" max="498" width="15.7109375" style="262" customWidth="1"/>
    <col min="499" max="502" width="12.7109375" style="262" customWidth="1"/>
    <col min="503" max="506" width="15.7109375" style="262" customWidth="1"/>
    <col min="507" max="507" width="22.85546875" style="262" customWidth="1"/>
    <col min="508" max="508" width="20.7109375" style="262" customWidth="1"/>
    <col min="509" max="509" width="16.7109375" style="262" customWidth="1"/>
    <col min="510" max="749" width="10.7109375" style="262"/>
    <col min="750" max="754" width="15.7109375" style="262" customWidth="1"/>
    <col min="755" max="758" width="12.7109375" style="262" customWidth="1"/>
    <col min="759" max="762" width="15.7109375" style="262" customWidth="1"/>
    <col min="763" max="763" width="22.85546875" style="262" customWidth="1"/>
    <col min="764" max="764" width="20.7109375" style="262" customWidth="1"/>
    <col min="765" max="765" width="16.7109375" style="262" customWidth="1"/>
    <col min="766" max="1005" width="10.7109375" style="262"/>
    <col min="1006" max="1010" width="15.7109375" style="262" customWidth="1"/>
    <col min="1011" max="1014" width="12.7109375" style="262" customWidth="1"/>
    <col min="1015" max="1018" width="15.7109375" style="262" customWidth="1"/>
    <col min="1019" max="1019" width="22.85546875" style="262" customWidth="1"/>
    <col min="1020" max="1020" width="20.7109375" style="262" customWidth="1"/>
    <col min="1021" max="1021" width="16.7109375" style="262" customWidth="1"/>
    <col min="1022" max="1261" width="10.7109375" style="262"/>
    <col min="1262" max="1266" width="15.7109375" style="262" customWidth="1"/>
    <col min="1267" max="1270" width="12.7109375" style="262" customWidth="1"/>
    <col min="1271" max="1274" width="15.7109375" style="262" customWidth="1"/>
    <col min="1275" max="1275" width="22.85546875" style="262" customWidth="1"/>
    <col min="1276" max="1276" width="20.7109375" style="262" customWidth="1"/>
    <col min="1277" max="1277" width="16.7109375" style="262" customWidth="1"/>
    <col min="1278" max="1517" width="10.7109375" style="262"/>
    <col min="1518" max="1522" width="15.7109375" style="262" customWidth="1"/>
    <col min="1523" max="1526" width="12.7109375" style="262" customWidth="1"/>
    <col min="1527" max="1530" width="15.7109375" style="262" customWidth="1"/>
    <col min="1531" max="1531" width="22.85546875" style="262" customWidth="1"/>
    <col min="1532" max="1532" width="20.7109375" style="262" customWidth="1"/>
    <col min="1533" max="1533" width="16.7109375" style="262" customWidth="1"/>
    <col min="1534" max="1773" width="10.7109375" style="262"/>
    <col min="1774" max="1778" width="15.7109375" style="262" customWidth="1"/>
    <col min="1779" max="1782" width="12.7109375" style="262" customWidth="1"/>
    <col min="1783" max="1786" width="15.7109375" style="262" customWidth="1"/>
    <col min="1787" max="1787" width="22.85546875" style="262" customWidth="1"/>
    <col min="1788" max="1788" width="20.7109375" style="262" customWidth="1"/>
    <col min="1789" max="1789" width="16.7109375" style="262" customWidth="1"/>
    <col min="1790" max="2029" width="10.7109375" style="262"/>
    <col min="2030" max="2034" width="15.7109375" style="262" customWidth="1"/>
    <col min="2035" max="2038" width="12.7109375" style="262" customWidth="1"/>
    <col min="2039" max="2042" width="15.7109375" style="262" customWidth="1"/>
    <col min="2043" max="2043" width="22.85546875" style="262" customWidth="1"/>
    <col min="2044" max="2044" width="20.7109375" style="262" customWidth="1"/>
    <col min="2045" max="2045" width="16.7109375" style="262" customWidth="1"/>
    <col min="2046" max="2285" width="10.7109375" style="262"/>
    <col min="2286" max="2290" width="15.7109375" style="262" customWidth="1"/>
    <col min="2291" max="2294" width="12.7109375" style="262" customWidth="1"/>
    <col min="2295" max="2298" width="15.7109375" style="262" customWidth="1"/>
    <col min="2299" max="2299" width="22.85546875" style="262" customWidth="1"/>
    <col min="2300" max="2300" width="20.7109375" style="262" customWidth="1"/>
    <col min="2301" max="2301" width="16.7109375" style="262" customWidth="1"/>
    <col min="2302" max="2541" width="10.7109375" style="262"/>
    <col min="2542" max="2546" width="15.7109375" style="262" customWidth="1"/>
    <col min="2547" max="2550" width="12.7109375" style="262" customWidth="1"/>
    <col min="2551" max="2554" width="15.7109375" style="262" customWidth="1"/>
    <col min="2555" max="2555" width="22.85546875" style="262" customWidth="1"/>
    <col min="2556" max="2556" width="20.7109375" style="262" customWidth="1"/>
    <col min="2557" max="2557" width="16.7109375" style="262" customWidth="1"/>
    <col min="2558" max="2797" width="10.7109375" style="262"/>
    <col min="2798" max="2802" width="15.7109375" style="262" customWidth="1"/>
    <col min="2803" max="2806" width="12.7109375" style="262" customWidth="1"/>
    <col min="2807" max="2810" width="15.7109375" style="262" customWidth="1"/>
    <col min="2811" max="2811" width="22.85546875" style="262" customWidth="1"/>
    <col min="2812" max="2812" width="20.7109375" style="262" customWidth="1"/>
    <col min="2813" max="2813" width="16.7109375" style="262" customWidth="1"/>
    <col min="2814" max="3053" width="10.7109375" style="262"/>
    <col min="3054" max="3058" width="15.7109375" style="262" customWidth="1"/>
    <col min="3059" max="3062" width="12.7109375" style="262" customWidth="1"/>
    <col min="3063" max="3066" width="15.7109375" style="262" customWidth="1"/>
    <col min="3067" max="3067" width="22.85546875" style="262" customWidth="1"/>
    <col min="3068" max="3068" width="20.7109375" style="262" customWidth="1"/>
    <col min="3069" max="3069" width="16.7109375" style="262" customWidth="1"/>
    <col min="3070" max="3309" width="10.7109375" style="262"/>
    <col min="3310" max="3314" width="15.7109375" style="262" customWidth="1"/>
    <col min="3315" max="3318" width="12.7109375" style="262" customWidth="1"/>
    <col min="3319" max="3322" width="15.7109375" style="262" customWidth="1"/>
    <col min="3323" max="3323" width="22.85546875" style="262" customWidth="1"/>
    <col min="3324" max="3324" width="20.7109375" style="262" customWidth="1"/>
    <col min="3325" max="3325" width="16.7109375" style="262" customWidth="1"/>
    <col min="3326" max="3565" width="10.7109375" style="262"/>
    <col min="3566" max="3570" width="15.7109375" style="262" customWidth="1"/>
    <col min="3571" max="3574" width="12.7109375" style="262" customWidth="1"/>
    <col min="3575" max="3578" width="15.7109375" style="262" customWidth="1"/>
    <col min="3579" max="3579" width="22.85546875" style="262" customWidth="1"/>
    <col min="3580" max="3580" width="20.7109375" style="262" customWidth="1"/>
    <col min="3581" max="3581" width="16.7109375" style="262" customWidth="1"/>
    <col min="3582" max="3821" width="10.7109375" style="262"/>
    <col min="3822" max="3826" width="15.7109375" style="262" customWidth="1"/>
    <col min="3827" max="3830" width="12.7109375" style="262" customWidth="1"/>
    <col min="3831" max="3834" width="15.7109375" style="262" customWidth="1"/>
    <col min="3835" max="3835" width="22.85546875" style="262" customWidth="1"/>
    <col min="3836" max="3836" width="20.7109375" style="262" customWidth="1"/>
    <col min="3837" max="3837" width="16.7109375" style="262" customWidth="1"/>
    <col min="3838" max="4077" width="10.7109375" style="262"/>
    <col min="4078" max="4082" width="15.7109375" style="262" customWidth="1"/>
    <col min="4083" max="4086" width="12.7109375" style="262" customWidth="1"/>
    <col min="4087" max="4090" width="15.7109375" style="262" customWidth="1"/>
    <col min="4091" max="4091" width="22.85546875" style="262" customWidth="1"/>
    <col min="4092" max="4092" width="20.7109375" style="262" customWidth="1"/>
    <col min="4093" max="4093" width="16.7109375" style="262" customWidth="1"/>
    <col min="4094" max="4333" width="10.7109375" style="262"/>
    <col min="4334" max="4338" width="15.7109375" style="262" customWidth="1"/>
    <col min="4339" max="4342" width="12.7109375" style="262" customWidth="1"/>
    <col min="4343" max="4346" width="15.7109375" style="262" customWidth="1"/>
    <col min="4347" max="4347" width="22.85546875" style="262" customWidth="1"/>
    <col min="4348" max="4348" width="20.7109375" style="262" customWidth="1"/>
    <col min="4349" max="4349" width="16.7109375" style="262" customWidth="1"/>
    <col min="4350" max="4589" width="10.7109375" style="262"/>
    <col min="4590" max="4594" width="15.7109375" style="262" customWidth="1"/>
    <col min="4595" max="4598" width="12.7109375" style="262" customWidth="1"/>
    <col min="4599" max="4602" width="15.7109375" style="262" customWidth="1"/>
    <col min="4603" max="4603" width="22.85546875" style="262" customWidth="1"/>
    <col min="4604" max="4604" width="20.7109375" style="262" customWidth="1"/>
    <col min="4605" max="4605" width="16.7109375" style="262" customWidth="1"/>
    <col min="4606" max="4845" width="10.7109375" style="262"/>
    <col min="4846" max="4850" width="15.7109375" style="262" customWidth="1"/>
    <col min="4851" max="4854" width="12.7109375" style="262" customWidth="1"/>
    <col min="4855" max="4858" width="15.7109375" style="262" customWidth="1"/>
    <col min="4859" max="4859" width="22.85546875" style="262" customWidth="1"/>
    <col min="4860" max="4860" width="20.7109375" style="262" customWidth="1"/>
    <col min="4861" max="4861" width="16.7109375" style="262" customWidth="1"/>
    <col min="4862" max="5101" width="10.7109375" style="262"/>
    <col min="5102" max="5106" width="15.7109375" style="262" customWidth="1"/>
    <col min="5107" max="5110" width="12.7109375" style="262" customWidth="1"/>
    <col min="5111" max="5114" width="15.7109375" style="262" customWidth="1"/>
    <col min="5115" max="5115" width="22.85546875" style="262" customWidth="1"/>
    <col min="5116" max="5116" width="20.7109375" style="262" customWidth="1"/>
    <col min="5117" max="5117" width="16.7109375" style="262" customWidth="1"/>
    <col min="5118" max="5357" width="10.7109375" style="262"/>
    <col min="5358" max="5362" width="15.7109375" style="262" customWidth="1"/>
    <col min="5363" max="5366" width="12.7109375" style="262" customWidth="1"/>
    <col min="5367" max="5370" width="15.7109375" style="262" customWidth="1"/>
    <col min="5371" max="5371" width="22.85546875" style="262" customWidth="1"/>
    <col min="5372" max="5372" width="20.7109375" style="262" customWidth="1"/>
    <col min="5373" max="5373" width="16.7109375" style="262" customWidth="1"/>
    <col min="5374" max="5613" width="10.7109375" style="262"/>
    <col min="5614" max="5618" width="15.7109375" style="262" customWidth="1"/>
    <col min="5619" max="5622" width="12.7109375" style="262" customWidth="1"/>
    <col min="5623" max="5626" width="15.7109375" style="262" customWidth="1"/>
    <col min="5627" max="5627" width="22.85546875" style="262" customWidth="1"/>
    <col min="5628" max="5628" width="20.7109375" style="262" customWidth="1"/>
    <col min="5629" max="5629" width="16.7109375" style="262" customWidth="1"/>
    <col min="5630" max="5869" width="10.7109375" style="262"/>
    <col min="5870" max="5874" width="15.7109375" style="262" customWidth="1"/>
    <col min="5875" max="5878" width="12.7109375" style="262" customWidth="1"/>
    <col min="5879" max="5882" width="15.7109375" style="262" customWidth="1"/>
    <col min="5883" max="5883" width="22.85546875" style="262" customWidth="1"/>
    <col min="5884" max="5884" width="20.7109375" style="262" customWidth="1"/>
    <col min="5885" max="5885" width="16.7109375" style="262" customWidth="1"/>
    <col min="5886" max="6125" width="10.7109375" style="262"/>
    <col min="6126" max="6130" width="15.7109375" style="262" customWidth="1"/>
    <col min="6131" max="6134" width="12.7109375" style="262" customWidth="1"/>
    <col min="6135" max="6138" width="15.7109375" style="262" customWidth="1"/>
    <col min="6139" max="6139" width="22.85546875" style="262" customWidth="1"/>
    <col min="6140" max="6140" width="20.7109375" style="262" customWidth="1"/>
    <col min="6141" max="6141" width="16.7109375" style="262" customWidth="1"/>
    <col min="6142" max="6381" width="10.7109375" style="262"/>
    <col min="6382" max="6386" width="15.7109375" style="262" customWidth="1"/>
    <col min="6387" max="6390" width="12.7109375" style="262" customWidth="1"/>
    <col min="6391" max="6394" width="15.7109375" style="262" customWidth="1"/>
    <col min="6395" max="6395" width="22.85546875" style="262" customWidth="1"/>
    <col min="6396" max="6396" width="20.7109375" style="262" customWidth="1"/>
    <col min="6397" max="6397" width="16.7109375" style="262" customWidth="1"/>
    <col min="6398" max="6637" width="10.7109375" style="262"/>
    <col min="6638" max="6642" width="15.7109375" style="262" customWidth="1"/>
    <col min="6643" max="6646" width="12.7109375" style="262" customWidth="1"/>
    <col min="6647" max="6650" width="15.7109375" style="262" customWidth="1"/>
    <col min="6651" max="6651" width="22.85546875" style="262" customWidth="1"/>
    <col min="6652" max="6652" width="20.7109375" style="262" customWidth="1"/>
    <col min="6653" max="6653" width="16.7109375" style="262" customWidth="1"/>
    <col min="6654" max="6893" width="10.7109375" style="262"/>
    <col min="6894" max="6898" width="15.7109375" style="262" customWidth="1"/>
    <col min="6899" max="6902" width="12.7109375" style="262" customWidth="1"/>
    <col min="6903" max="6906" width="15.7109375" style="262" customWidth="1"/>
    <col min="6907" max="6907" width="22.85546875" style="262" customWidth="1"/>
    <col min="6908" max="6908" width="20.7109375" style="262" customWidth="1"/>
    <col min="6909" max="6909" width="16.7109375" style="262" customWidth="1"/>
    <col min="6910" max="7149" width="10.7109375" style="262"/>
    <col min="7150" max="7154" width="15.7109375" style="262" customWidth="1"/>
    <col min="7155" max="7158" width="12.7109375" style="262" customWidth="1"/>
    <col min="7159" max="7162" width="15.7109375" style="262" customWidth="1"/>
    <col min="7163" max="7163" width="22.85546875" style="262" customWidth="1"/>
    <col min="7164" max="7164" width="20.7109375" style="262" customWidth="1"/>
    <col min="7165" max="7165" width="16.7109375" style="262" customWidth="1"/>
    <col min="7166" max="7405" width="10.7109375" style="262"/>
    <col min="7406" max="7410" width="15.7109375" style="262" customWidth="1"/>
    <col min="7411" max="7414" width="12.7109375" style="262" customWidth="1"/>
    <col min="7415" max="7418" width="15.7109375" style="262" customWidth="1"/>
    <col min="7419" max="7419" width="22.85546875" style="262" customWidth="1"/>
    <col min="7420" max="7420" width="20.7109375" style="262" customWidth="1"/>
    <col min="7421" max="7421" width="16.7109375" style="262" customWidth="1"/>
    <col min="7422" max="7661" width="10.7109375" style="262"/>
    <col min="7662" max="7666" width="15.7109375" style="262" customWidth="1"/>
    <col min="7667" max="7670" width="12.7109375" style="262" customWidth="1"/>
    <col min="7671" max="7674" width="15.7109375" style="262" customWidth="1"/>
    <col min="7675" max="7675" width="22.85546875" style="262" customWidth="1"/>
    <col min="7676" max="7676" width="20.7109375" style="262" customWidth="1"/>
    <col min="7677" max="7677" width="16.7109375" style="262" customWidth="1"/>
    <col min="7678" max="7917" width="10.7109375" style="262"/>
    <col min="7918" max="7922" width="15.7109375" style="262" customWidth="1"/>
    <col min="7923" max="7926" width="12.7109375" style="262" customWidth="1"/>
    <col min="7927" max="7930" width="15.7109375" style="262" customWidth="1"/>
    <col min="7931" max="7931" width="22.85546875" style="262" customWidth="1"/>
    <col min="7932" max="7932" width="20.7109375" style="262" customWidth="1"/>
    <col min="7933" max="7933" width="16.7109375" style="262" customWidth="1"/>
    <col min="7934" max="8173" width="10.7109375" style="262"/>
    <col min="8174" max="8178" width="15.7109375" style="262" customWidth="1"/>
    <col min="8179" max="8182" width="12.7109375" style="262" customWidth="1"/>
    <col min="8183" max="8186" width="15.7109375" style="262" customWidth="1"/>
    <col min="8187" max="8187" width="22.85546875" style="262" customWidth="1"/>
    <col min="8188" max="8188" width="20.7109375" style="262" customWidth="1"/>
    <col min="8189" max="8189" width="16.7109375" style="262" customWidth="1"/>
    <col min="8190" max="8429" width="10.7109375" style="262"/>
    <col min="8430" max="8434" width="15.7109375" style="262" customWidth="1"/>
    <col min="8435" max="8438" width="12.7109375" style="262" customWidth="1"/>
    <col min="8439" max="8442" width="15.7109375" style="262" customWidth="1"/>
    <col min="8443" max="8443" width="22.85546875" style="262" customWidth="1"/>
    <col min="8444" max="8444" width="20.7109375" style="262" customWidth="1"/>
    <col min="8445" max="8445" width="16.7109375" style="262" customWidth="1"/>
    <col min="8446" max="8685" width="10.7109375" style="262"/>
    <col min="8686" max="8690" width="15.7109375" style="262" customWidth="1"/>
    <col min="8691" max="8694" width="12.7109375" style="262" customWidth="1"/>
    <col min="8695" max="8698" width="15.7109375" style="262" customWidth="1"/>
    <col min="8699" max="8699" width="22.85546875" style="262" customWidth="1"/>
    <col min="8700" max="8700" width="20.7109375" style="262" customWidth="1"/>
    <col min="8701" max="8701" width="16.7109375" style="262" customWidth="1"/>
    <col min="8702" max="8941" width="10.7109375" style="262"/>
    <col min="8942" max="8946" width="15.7109375" style="262" customWidth="1"/>
    <col min="8947" max="8950" width="12.7109375" style="262" customWidth="1"/>
    <col min="8951" max="8954" width="15.7109375" style="262" customWidth="1"/>
    <col min="8955" max="8955" width="22.85546875" style="262" customWidth="1"/>
    <col min="8956" max="8956" width="20.7109375" style="262" customWidth="1"/>
    <col min="8957" max="8957" width="16.7109375" style="262" customWidth="1"/>
    <col min="8958" max="9197" width="10.7109375" style="262"/>
    <col min="9198" max="9202" width="15.7109375" style="262" customWidth="1"/>
    <col min="9203" max="9206" width="12.7109375" style="262" customWidth="1"/>
    <col min="9207" max="9210" width="15.7109375" style="262" customWidth="1"/>
    <col min="9211" max="9211" width="22.85546875" style="262" customWidth="1"/>
    <col min="9212" max="9212" width="20.7109375" style="262" customWidth="1"/>
    <col min="9213" max="9213" width="16.7109375" style="262" customWidth="1"/>
    <col min="9214" max="9453" width="10.7109375" style="262"/>
    <col min="9454" max="9458" width="15.7109375" style="262" customWidth="1"/>
    <col min="9459" max="9462" width="12.7109375" style="262" customWidth="1"/>
    <col min="9463" max="9466" width="15.7109375" style="262" customWidth="1"/>
    <col min="9467" max="9467" width="22.85546875" style="262" customWidth="1"/>
    <col min="9468" max="9468" width="20.7109375" style="262" customWidth="1"/>
    <col min="9469" max="9469" width="16.7109375" style="262" customWidth="1"/>
    <col min="9470" max="9709" width="10.7109375" style="262"/>
    <col min="9710" max="9714" width="15.7109375" style="262" customWidth="1"/>
    <col min="9715" max="9718" width="12.7109375" style="262" customWidth="1"/>
    <col min="9719" max="9722" width="15.7109375" style="262" customWidth="1"/>
    <col min="9723" max="9723" width="22.85546875" style="262" customWidth="1"/>
    <col min="9724" max="9724" width="20.7109375" style="262" customWidth="1"/>
    <col min="9725" max="9725" width="16.7109375" style="262" customWidth="1"/>
    <col min="9726" max="9965" width="10.7109375" style="262"/>
    <col min="9966" max="9970" width="15.7109375" style="262" customWidth="1"/>
    <col min="9971" max="9974" width="12.7109375" style="262" customWidth="1"/>
    <col min="9975" max="9978" width="15.7109375" style="262" customWidth="1"/>
    <col min="9979" max="9979" width="22.85546875" style="262" customWidth="1"/>
    <col min="9980" max="9980" width="20.7109375" style="262" customWidth="1"/>
    <col min="9981" max="9981" width="16.7109375" style="262" customWidth="1"/>
    <col min="9982" max="10221" width="10.7109375" style="262"/>
    <col min="10222" max="10226" width="15.7109375" style="262" customWidth="1"/>
    <col min="10227" max="10230" width="12.7109375" style="262" customWidth="1"/>
    <col min="10231" max="10234" width="15.7109375" style="262" customWidth="1"/>
    <col min="10235" max="10235" width="22.85546875" style="262" customWidth="1"/>
    <col min="10236" max="10236" width="20.7109375" style="262" customWidth="1"/>
    <col min="10237" max="10237" width="16.7109375" style="262" customWidth="1"/>
    <col min="10238" max="10477" width="10.7109375" style="262"/>
    <col min="10478" max="10482" width="15.7109375" style="262" customWidth="1"/>
    <col min="10483" max="10486" width="12.7109375" style="262" customWidth="1"/>
    <col min="10487" max="10490" width="15.7109375" style="262" customWidth="1"/>
    <col min="10491" max="10491" width="22.85546875" style="262" customWidth="1"/>
    <col min="10492" max="10492" width="20.7109375" style="262" customWidth="1"/>
    <col min="10493" max="10493" width="16.7109375" style="262" customWidth="1"/>
    <col min="10494" max="10733" width="10.7109375" style="262"/>
    <col min="10734" max="10738" width="15.7109375" style="262" customWidth="1"/>
    <col min="10739" max="10742" width="12.7109375" style="262" customWidth="1"/>
    <col min="10743" max="10746" width="15.7109375" style="262" customWidth="1"/>
    <col min="10747" max="10747" width="22.85546875" style="262" customWidth="1"/>
    <col min="10748" max="10748" width="20.7109375" style="262" customWidth="1"/>
    <col min="10749" max="10749" width="16.7109375" style="262" customWidth="1"/>
    <col min="10750" max="10989" width="10.7109375" style="262"/>
    <col min="10990" max="10994" width="15.7109375" style="262" customWidth="1"/>
    <col min="10995" max="10998" width="12.7109375" style="262" customWidth="1"/>
    <col min="10999" max="11002" width="15.7109375" style="262" customWidth="1"/>
    <col min="11003" max="11003" width="22.85546875" style="262" customWidth="1"/>
    <col min="11004" max="11004" width="20.7109375" style="262" customWidth="1"/>
    <col min="11005" max="11005" width="16.7109375" style="262" customWidth="1"/>
    <col min="11006" max="11245" width="10.7109375" style="262"/>
    <col min="11246" max="11250" width="15.7109375" style="262" customWidth="1"/>
    <col min="11251" max="11254" width="12.7109375" style="262" customWidth="1"/>
    <col min="11255" max="11258" width="15.7109375" style="262" customWidth="1"/>
    <col min="11259" max="11259" width="22.85546875" style="262" customWidth="1"/>
    <col min="11260" max="11260" width="20.7109375" style="262" customWidth="1"/>
    <col min="11261" max="11261" width="16.7109375" style="262" customWidth="1"/>
    <col min="11262" max="11501" width="10.7109375" style="262"/>
    <col min="11502" max="11506" width="15.7109375" style="262" customWidth="1"/>
    <col min="11507" max="11510" width="12.7109375" style="262" customWidth="1"/>
    <col min="11511" max="11514" width="15.7109375" style="262" customWidth="1"/>
    <col min="11515" max="11515" width="22.85546875" style="262" customWidth="1"/>
    <col min="11516" max="11516" width="20.7109375" style="262" customWidth="1"/>
    <col min="11517" max="11517" width="16.7109375" style="262" customWidth="1"/>
    <col min="11518" max="11757" width="10.7109375" style="262"/>
    <col min="11758" max="11762" width="15.7109375" style="262" customWidth="1"/>
    <col min="11763" max="11766" width="12.7109375" style="262" customWidth="1"/>
    <col min="11767" max="11770" width="15.7109375" style="262" customWidth="1"/>
    <col min="11771" max="11771" width="22.85546875" style="262" customWidth="1"/>
    <col min="11772" max="11772" width="20.7109375" style="262" customWidth="1"/>
    <col min="11773" max="11773" width="16.7109375" style="262" customWidth="1"/>
    <col min="11774" max="12013" width="10.7109375" style="262"/>
    <col min="12014" max="12018" width="15.7109375" style="262" customWidth="1"/>
    <col min="12019" max="12022" width="12.7109375" style="262" customWidth="1"/>
    <col min="12023" max="12026" width="15.7109375" style="262" customWidth="1"/>
    <col min="12027" max="12027" width="22.85546875" style="262" customWidth="1"/>
    <col min="12028" max="12028" width="20.7109375" style="262" customWidth="1"/>
    <col min="12029" max="12029" width="16.7109375" style="262" customWidth="1"/>
    <col min="12030" max="12269" width="10.7109375" style="262"/>
    <col min="12270" max="12274" width="15.7109375" style="262" customWidth="1"/>
    <col min="12275" max="12278" width="12.7109375" style="262" customWidth="1"/>
    <col min="12279" max="12282" width="15.7109375" style="262" customWidth="1"/>
    <col min="12283" max="12283" width="22.85546875" style="262" customWidth="1"/>
    <col min="12284" max="12284" width="20.7109375" style="262" customWidth="1"/>
    <col min="12285" max="12285" width="16.7109375" style="262" customWidth="1"/>
    <col min="12286" max="12525" width="10.7109375" style="262"/>
    <col min="12526" max="12530" width="15.7109375" style="262" customWidth="1"/>
    <col min="12531" max="12534" width="12.7109375" style="262" customWidth="1"/>
    <col min="12535" max="12538" width="15.7109375" style="262" customWidth="1"/>
    <col min="12539" max="12539" width="22.85546875" style="262" customWidth="1"/>
    <col min="12540" max="12540" width="20.7109375" style="262" customWidth="1"/>
    <col min="12541" max="12541" width="16.7109375" style="262" customWidth="1"/>
    <col min="12542" max="12781" width="10.7109375" style="262"/>
    <col min="12782" max="12786" width="15.7109375" style="262" customWidth="1"/>
    <col min="12787" max="12790" width="12.7109375" style="262" customWidth="1"/>
    <col min="12791" max="12794" width="15.7109375" style="262" customWidth="1"/>
    <col min="12795" max="12795" width="22.85546875" style="262" customWidth="1"/>
    <col min="12796" max="12796" width="20.7109375" style="262" customWidth="1"/>
    <col min="12797" max="12797" width="16.7109375" style="262" customWidth="1"/>
    <col min="12798" max="13037" width="10.7109375" style="262"/>
    <col min="13038" max="13042" width="15.7109375" style="262" customWidth="1"/>
    <col min="13043" max="13046" width="12.7109375" style="262" customWidth="1"/>
    <col min="13047" max="13050" width="15.7109375" style="262" customWidth="1"/>
    <col min="13051" max="13051" width="22.85546875" style="262" customWidth="1"/>
    <col min="13052" max="13052" width="20.7109375" style="262" customWidth="1"/>
    <col min="13053" max="13053" width="16.7109375" style="262" customWidth="1"/>
    <col min="13054" max="13293" width="10.7109375" style="262"/>
    <col min="13294" max="13298" width="15.7109375" style="262" customWidth="1"/>
    <col min="13299" max="13302" width="12.7109375" style="262" customWidth="1"/>
    <col min="13303" max="13306" width="15.7109375" style="262" customWidth="1"/>
    <col min="13307" max="13307" width="22.85546875" style="262" customWidth="1"/>
    <col min="13308" max="13308" width="20.7109375" style="262" customWidth="1"/>
    <col min="13309" max="13309" width="16.7109375" style="262" customWidth="1"/>
    <col min="13310" max="13549" width="10.7109375" style="262"/>
    <col min="13550" max="13554" width="15.7109375" style="262" customWidth="1"/>
    <col min="13555" max="13558" width="12.7109375" style="262" customWidth="1"/>
    <col min="13559" max="13562" width="15.7109375" style="262" customWidth="1"/>
    <col min="13563" max="13563" width="22.85546875" style="262" customWidth="1"/>
    <col min="13564" max="13564" width="20.7109375" style="262" customWidth="1"/>
    <col min="13565" max="13565" width="16.7109375" style="262" customWidth="1"/>
    <col min="13566" max="13805" width="10.7109375" style="262"/>
    <col min="13806" max="13810" width="15.7109375" style="262" customWidth="1"/>
    <col min="13811" max="13814" width="12.7109375" style="262" customWidth="1"/>
    <col min="13815" max="13818" width="15.7109375" style="262" customWidth="1"/>
    <col min="13819" max="13819" width="22.85546875" style="262" customWidth="1"/>
    <col min="13820" max="13820" width="20.7109375" style="262" customWidth="1"/>
    <col min="13821" max="13821" width="16.7109375" style="262" customWidth="1"/>
    <col min="13822" max="14061" width="10.7109375" style="262"/>
    <col min="14062" max="14066" width="15.7109375" style="262" customWidth="1"/>
    <col min="14067" max="14070" width="12.7109375" style="262" customWidth="1"/>
    <col min="14071" max="14074" width="15.7109375" style="262" customWidth="1"/>
    <col min="14075" max="14075" width="22.85546875" style="262" customWidth="1"/>
    <col min="14076" max="14076" width="20.7109375" style="262" customWidth="1"/>
    <col min="14077" max="14077" width="16.7109375" style="262" customWidth="1"/>
    <col min="14078" max="14317" width="10.7109375" style="262"/>
    <col min="14318" max="14322" width="15.7109375" style="262" customWidth="1"/>
    <col min="14323" max="14326" width="12.7109375" style="262" customWidth="1"/>
    <col min="14327" max="14330" width="15.7109375" style="262" customWidth="1"/>
    <col min="14331" max="14331" width="22.85546875" style="262" customWidth="1"/>
    <col min="14332" max="14332" width="20.7109375" style="262" customWidth="1"/>
    <col min="14333" max="14333" width="16.7109375" style="262" customWidth="1"/>
    <col min="14334" max="14573" width="10.7109375" style="262"/>
    <col min="14574" max="14578" width="15.7109375" style="262" customWidth="1"/>
    <col min="14579" max="14582" width="12.7109375" style="262" customWidth="1"/>
    <col min="14583" max="14586" width="15.7109375" style="262" customWidth="1"/>
    <col min="14587" max="14587" width="22.85546875" style="262" customWidth="1"/>
    <col min="14588" max="14588" width="20.7109375" style="262" customWidth="1"/>
    <col min="14589" max="14589" width="16.7109375" style="262" customWidth="1"/>
    <col min="14590" max="14829" width="10.7109375" style="262"/>
    <col min="14830" max="14834" width="15.7109375" style="262" customWidth="1"/>
    <col min="14835" max="14838" width="12.7109375" style="262" customWidth="1"/>
    <col min="14839" max="14842" width="15.7109375" style="262" customWidth="1"/>
    <col min="14843" max="14843" width="22.85546875" style="262" customWidth="1"/>
    <col min="14844" max="14844" width="20.7109375" style="262" customWidth="1"/>
    <col min="14845" max="14845" width="16.7109375" style="262" customWidth="1"/>
    <col min="14846" max="15085" width="10.7109375" style="262"/>
    <col min="15086" max="15090" width="15.7109375" style="262" customWidth="1"/>
    <col min="15091" max="15094" width="12.7109375" style="262" customWidth="1"/>
    <col min="15095" max="15098" width="15.7109375" style="262" customWidth="1"/>
    <col min="15099" max="15099" width="22.85546875" style="262" customWidth="1"/>
    <col min="15100" max="15100" width="20.7109375" style="262" customWidth="1"/>
    <col min="15101" max="15101" width="16.7109375" style="262" customWidth="1"/>
    <col min="15102" max="15341" width="10.7109375" style="262"/>
    <col min="15342" max="15346" width="15.7109375" style="262" customWidth="1"/>
    <col min="15347" max="15350" width="12.7109375" style="262" customWidth="1"/>
    <col min="15351" max="15354" width="15.7109375" style="262" customWidth="1"/>
    <col min="15355" max="15355" width="22.85546875" style="262" customWidth="1"/>
    <col min="15356" max="15356" width="20.7109375" style="262" customWidth="1"/>
    <col min="15357" max="15357" width="16.7109375" style="262" customWidth="1"/>
    <col min="15358" max="15597" width="10.7109375" style="262"/>
    <col min="15598" max="15602" width="15.7109375" style="262" customWidth="1"/>
    <col min="15603" max="15606" width="12.7109375" style="262" customWidth="1"/>
    <col min="15607" max="15610" width="15.7109375" style="262" customWidth="1"/>
    <col min="15611" max="15611" width="22.85546875" style="262" customWidth="1"/>
    <col min="15612" max="15612" width="20.7109375" style="262" customWidth="1"/>
    <col min="15613" max="15613" width="16.7109375" style="262" customWidth="1"/>
    <col min="15614" max="15853" width="10.7109375" style="262"/>
    <col min="15854" max="15858" width="15.7109375" style="262" customWidth="1"/>
    <col min="15859" max="15862" width="12.7109375" style="262" customWidth="1"/>
    <col min="15863" max="15866" width="15.7109375" style="262" customWidth="1"/>
    <col min="15867" max="15867" width="22.85546875" style="262" customWidth="1"/>
    <col min="15868" max="15868" width="20.7109375" style="262" customWidth="1"/>
    <col min="15869" max="15869" width="16.7109375" style="262" customWidth="1"/>
    <col min="15870" max="16109" width="10.7109375" style="262"/>
    <col min="16110" max="16114" width="15.7109375" style="262" customWidth="1"/>
    <col min="16115" max="16118" width="12.7109375" style="262" customWidth="1"/>
    <col min="16119" max="16122" width="15.7109375" style="262" customWidth="1"/>
    <col min="16123" max="16123" width="22.85546875" style="262" customWidth="1"/>
    <col min="16124" max="16124" width="20.7109375" style="262" customWidth="1"/>
    <col min="16125" max="16125" width="16.7109375" style="262" customWidth="1"/>
    <col min="16126" max="16384" width="10.7109375" style="262"/>
  </cols>
  <sheetData>
    <row r="1" spans="1:20" ht="3" customHeight="1" x14ac:dyDescent="0.25"/>
    <row r="2" spans="1:20" ht="15" customHeight="1" x14ac:dyDescent="0.25">
      <c r="T2" s="205" t="s">
        <v>68</v>
      </c>
    </row>
    <row r="3" spans="1:20" s="200" customFormat="1" ht="18.75" customHeight="1" x14ac:dyDescent="0.3">
      <c r="T3" s="206" t="s">
        <v>10</v>
      </c>
    </row>
    <row r="4" spans="1:20" s="200" customFormat="1" ht="18.75" customHeight="1" x14ac:dyDescent="0.3">
      <c r="T4" s="206" t="s">
        <v>67</v>
      </c>
    </row>
    <row r="5" spans="1:20" s="200" customFormat="1" ht="18.75" customHeight="1" x14ac:dyDescent="0.3">
      <c r="T5" s="206"/>
    </row>
    <row r="6" spans="1:20" s="200" customFormat="1" x14ac:dyDescent="0.2">
      <c r="A6" s="313" t="s">
        <v>507</v>
      </c>
      <c r="B6" s="313"/>
      <c r="C6" s="313"/>
      <c r="D6" s="313"/>
      <c r="E6" s="313"/>
      <c r="F6" s="313"/>
      <c r="G6" s="313"/>
      <c r="H6" s="313"/>
      <c r="I6" s="313"/>
      <c r="J6" s="313"/>
      <c r="K6" s="313"/>
      <c r="L6" s="313"/>
      <c r="M6" s="313"/>
      <c r="N6" s="313"/>
      <c r="O6" s="313"/>
      <c r="P6" s="313"/>
      <c r="Q6" s="313"/>
      <c r="R6" s="313"/>
      <c r="S6" s="313"/>
      <c r="T6" s="313"/>
    </row>
    <row r="7" spans="1:20" s="200" customFormat="1" x14ac:dyDescent="0.2">
      <c r="A7" s="249"/>
    </row>
    <row r="8" spans="1:20" s="200"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200"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200" customFormat="1" ht="18.75" customHeight="1" x14ac:dyDescent="0.2">
      <c r="A10" s="319" t="str">
        <f>'1. паспорт местоположение'!A9:C9</f>
        <v>АО "Дальневосточная энергетическая управляющая компания"</v>
      </c>
      <c r="B10" s="319"/>
      <c r="C10" s="319"/>
      <c r="D10" s="319"/>
      <c r="E10" s="319"/>
      <c r="F10" s="319"/>
      <c r="G10" s="319"/>
      <c r="H10" s="319"/>
      <c r="I10" s="319"/>
      <c r="J10" s="319"/>
      <c r="K10" s="319"/>
      <c r="L10" s="319"/>
      <c r="M10" s="319"/>
      <c r="N10" s="319"/>
      <c r="O10" s="319"/>
      <c r="P10" s="319"/>
      <c r="Q10" s="319"/>
      <c r="R10" s="319"/>
      <c r="S10" s="319"/>
      <c r="T10" s="319"/>
    </row>
    <row r="11" spans="1:20" s="200"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200"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200" customFormat="1" ht="18.75" customHeight="1" x14ac:dyDescent="0.2">
      <c r="A13" s="319" t="str">
        <f>'1. паспорт местоположение'!A12:C12</f>
        <v>H_4601</v>
      </c>
      <c r="B13" s="319"/>
      <c r="C13" s="319"/>
      <c r="D13" s="319"/>
      <c r="E13" s="319"/>
      <c r="F13" s="319"/>
      <c r="G13" s="319"/>
      <c r="H13" s="319"/>
      <c r="I13" s="319"/>
      <c r="J13" s="319"/>
      <c r="K13" s="319"/>
      <c r="L13" s="319"/>
      <c r="M13" s="319"/>
      <c r="N13" s="319"/>
      <c r="O13" s="319"/>
      <c r="P13" s="319"/>
      <c r="Q13" s="319"/>
      <c r="R13" s="319"/>
      <c r="S13" s="319"/>
      <c r="T13" s="319"/>
    </row>
    <row r="14" spans="1:20" s="200"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255"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256" customFormat="1" ht="32.25" customHeight="1" x14ac:dyDescent="0.2">
      <c r="A16" s="321" t="s">
        <v>515</v>
      </c>
      <c r="B16" s="319"/>
      <c r="C16" s="319"/>
      <c r="D16" s="319"/>
      <c r="E16" s="319"/>
      <c r="F16" s="319"/>
      <c r="G16" s="319"/>
      <c r="H16" s="319"/>
      <c r="I16" s="319"/>
      <c r="J16" s="319"/>
      <c r="K16" s="319"/>
      <c r="L16" s="319"/>
      <c r="M16" s="319"/>
      <c r="N16" s="319"/>
      <c r="O16" s="319"/>
      <c r="P16" s="319"/>
      <c r="Q16" s="319"/>
      <c r="R16" s="319"/>
      <c r="S16" s="319"/>
      <c r="T16" s="319"/>
    </row>
    <row r="17" spans="1:113" s="256"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256"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256" customFormat="1" ht="15" customHeight="1" x14ac:dyDescent="0.2">
      <c r="A19" s="316" t="s">
        <v>418</v>
      </c>
      <c r="B19" s="316"/>
      <c r="C19" s="316"/>
      <c r="D19" s="316"/>
      <c r="E19" s="316"/>
      <c r="F19" s="316"/>
      <c r="G19" s="316"/>
      <c r="H19" s="316"/>
      <c r="I19" s="316"/>
      <c r="J19" s="316"/>
      <c r="K19" s="316"/>
      <c r="L19" s="316"/>
      <c r="M19" s="316"/>
      <c r="N19" s="316"/>
      <c r="O19" s="316"/>
      <c r="P19" s="316"/>
      <c r="Q19" s="316"/>
      <c r="R19" s="316"/>
      <c r="S19" s="316"/>
      <c r="T19" s="316"/>
    </row>
    <row r="20" spans="1:113" s="26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4</v>
      </c>
      <c r="B21" s="336" t="s">
        <v>221</v>
      </c>
      <c r="C21" s="337"/>
      <c r="D21" s="340" t="s">
        <v>118</v>
      </c>
      <c r="E21" s="336" t="s">
        <v>439</v>
      </c>
      <c r="F21" s="337"/>
      <c r="G21" s="336" t="s">
        <v>232</v>
      </c>
      <c r="H21" s="337"/>
      <c r="I21" s="336" t="s">
        <v>117</v>
      </c>
      <c r="J21" s="337"/>
      <c r="K21" s="340" t="s">
        <v>116</v>
      </c>
      <c r="L21" s="336" t="s">
        <v>115</v>
      </c>
      <c r="M21" s="337"/>
      <c r="N21" s="336" t="s">
        <v>489</v>
      </c>
      <c r="O21" s="337"/>
      <c r="P21" s="340" t="s">
        <v>114</v>
      </c>
      <c r="Q21" s="329" t="s">
        <v>113</v>
      </c>
      <c r="R21" s="330"/>
      <c r="S21" s="329" t="s">
        <v>112</v>
      </c>
      <c r="T21" s="331"/>
    </row>
    <row r="22" spans="1:113" ht="204.75" customHeight="1" x14ac:dyDescent="0.25">
      <c r="A22" s="334"/>
      <c r="B22" s="338"/>
      <c r="C22" s="339"/>
      <c r="D22" s="343"/>
      <c r="E22" s="338"/>
      <c r="F22" s="339"/>
      <c r="G22" s="338"/>
      <c r="H22" s="339"/>
      <c r="I22" s="338"/>
      <c r="J22" s="339"/>
      <c r="K22" s="341"/>
      <c r="L22" s="338"/>
      <c r="M22" s="339"/>
      <c r="N22" s="338"/>
      <c r="O22" s="339"/>
      <c r="P22" s="341"/>
      <c r="Q22" s="104" t="s">
        <v>111</v>
      </c>
      <c r="R22" s="104" t="s">
        <v>417</v>
      </c>
      <c r="S22" s="104" t="s">
        <v>110</v>
      </c>
      <c r="T22" s="104" t="s">
        <v>109</v>
      </c>
    </row>
    <row r="23" spans="1:113" ht="51.75" customHeight="1" x14ac:dyDescent="0.25">
      <c r="A23" s="335"/>
      <c r="B23" s="104" t="s">
        <v>107</v>
      </c>
      <c r="C23" s="104" t="s">
        <v>108</v>
      </c>
      <c r="D23" s="341"/>
      <c r="E23" s="104" t="s">
        <v>107</v>
      </c>
      <c r="F23" s="104" t="s">
        <v>108</v>
      </c>
      <c r="G23" s="104" t="s">
        <v>107</v>
      </c>
      <c r="H23" s="104" t="s">
        <v>108</v>
      </c>
      <c r="I23" s="104" t="s">
        <v>107</v>
      </c>
      <c r="J23" s="104" t="s">
        <v>108</v>
      </c>
      <c r="K23" s="104" t="s">
        <v>107</v>
      </c>
      <c r="L23" s="104" t="s">
        <v>107</v>
      </c>
      <c r="M23" s="104" t="s">
        <v>108</v>
      </c>
      <c r="N23" s="104" t="s">
        <v>107</v>
      </c>
      <c r="O23" s="104" t="s">
        <v>108</v>
      </c>
      <c r="P23" s="278" t="s">
        <v>107</v>
      </c>
      <c r="Q23" s="104" t="s">
        <v>107</v>
      </c>
      <c r="R23" s="104" t="s">
        <v>107</v>
      </c>
      <c r="S23" s="104" t="s">
        <v>107</v>
      </c>
      <c r="T23" s="104" t="s">
        <v>107</v>
      </c>
    </row>
    <row r="24" spans="1:113" x14ac:dyDescent="0.25">
      <c r="A24" s="300">
        <v>1</v>
      </c>
      <c r="B24" s="300">
        <v>2</v>
      </c>
      <c r="C24" s="300">
        <v>3</v>
      </c>
      <c r="D24" s="300">
        <v>4</v>
      </c>
      <c r="E24" s="300">
        <v>5</v>
      </c>
      <c r="F24" s="300">
        <v>6</v>
      </c>
      <c r="G24" s="300">
        <v>7</v>
      </c>
      <c r="H24" s="300">
        <v>8</v>
      </c>
      <c r="I24" s="300">
        <v>9</v>
      </c>
      <c r="J24" s="300">
        <v>10</v>
      </c>
      <c r="K24" s="300">
        <v>11</v>
      </c>
      <c r="L24" s="300">
        <v>12</v>
      </c>
      <c r="M24" s="300">
        <v>13</v>
      </c>
      <c r="N24" s="300">
        <v>14</v>
      </c>
      <c r="O24" s="300">
        <v>15</v>
      </c>
      <c r="P24" s="300">
        <v>16</v>
      </c>
      <c r="Q24" s="300">
        <v>17</v>
      </c>
      <c r="R24" s="300">
        <v>18</v>
      </c>
      <c r="S24" s="300">
        <v>19</v>
      </c>
      <c r="T24" s="300">
        <v>20</v>
      </c>
    </row>
    <row r="25" spans="1:113" s="263" customFormat="1" ht="24" customHeight="1" x14ac:dyDescent="0.25">
      <c r="A25" s="301">
        <v>1</v>
      </c>
      <c r="B25" s="301" t="s">
        <v>462</v>
      </c>
      <c r="C25" s="301" t="s">
        <v>462</v>
      </c>
      <c r="D25" s="301" t="s">
        <v>462</v>
      </c>
      <c r="E25" s="301" t="s">
        <v>462</v>
      </c>
      <c r="F25" s="301" t="s">
        <v>462</v>
      </c>
      <c r="G25" s="301" t="s">
        <v>462</v>
      </c>
      <c r="H25" s="301" t="s">
        <v>462</v>
      </c>
      <c r="I25" s="301" t="s">
        <v>462</v>
      </c>
      <c r="J25" s="301" t="s">
        <v>462</v>
      </c>
      <c r="K25" s="301" t="s">
        <v>462</v>
      </c>
      <c r="L25" s="301" t="s">
        <v>462</v>
      </c>
      <c r="M25" s="301" t="s">
        <v>462</v>
      </c>
      <c r="N25" s="301" t="s">
        <v>462</v>
      </c>
      <c r="O25" s="301" t="s">
        <v>462</v>
      </c>
      <c r="P25" s="301" t="s">
        <v>462</v>
      </c>
      <c r="Q25" s="301" t="s">
        <v>462</v>
      </c>
      <c r="R25" s="301" t="s">
        <v>462</v>
      </c>
      <c r="S25" s="301" t="s">
        <v>462</v>
      </c>
      <c r="T25" s="301" t="s">
        <v>462</v>
      </c>
    </row>
    <row r="26" spans="1:113" ht="3" customHeight="1" x14ac:dyDescent="0.25"/>
    <row r="27" spans="1:113" s="269" customFormat="1" ht="12.75" x14ac:dyDescent="0.2"/>
    <row r="28" spans="1:113" s="269" customFormat="1" x14ac:dyDescent="0.25">
      <c r="B28" s="302" t="s">
        <v>106</v>
      </c>
      <c r="C28" s="302"/>
      <c r="D28" s="302"/>
      <c r="E28" s="302"/>
      <c r="F28" s="302"/>
      <c r="G28" s="302"/>
      <c r="H28" s="302"/>
      <c r="I28" s="302"/>
      <c r="J28" s="302"/>
      <c r="K28" s="302"/>
      <c r="L28" s="302"/>
      <c r="M28" s="302"/>
      <c r="N28" s="302"/>
      <c r="O28" s="302"/>
      <c r="P28" s="302"/>
      <c r="Q28" s="302"/>
      <c r="R28" s="302"/>
    </row>
    <row r="29" spans="1:113" x14ac:dyDescent="0.25">
      <c r="B29" s="342" t="s">
        <v>442</v>
      </c>
      <c r="C29" s="342"/>
      <c r="D29" s="342"/>
      <c r="E29" s="342"/>
      <c r="F29" s="342"/>
      <c r="G29" s="342"/>
      <c r="H29" s="342"/>
      <c r="I29" s="342"/>
      <c r="J29" s="342"/>
      <c r="K29" s="342"/>
      <c r="L29" s="342"/>
      <c r="M29" s="342"/>
      <c r="N29" s="342"/>
      <c r="O29" s="342"/>
      <c r="P29" s="342"/>
      <c r="Q29" s="342"/>
      <c r="R29" s="342"/>
    </row>
    <row r="30" spans="1:113" x14ac:dyDescent="0.25">
      <c r="B30" s="302"/>
      <c r="C30" s="302"/>
      <c r="D30" s="302"/>
      <c r="E30" s="302"/>
      <c r="F30" s="302"/>
      <c r="G30" s="302"/>
      <c r="H30" s="302"/>
      <c r="I30" s="302"/>
      <c r="J30" s="302"/>
      <c r="K30" s="302"/>
      <c r="L30" s="302"/>
      <c r="M30" s="302"/>
      <c r="N30" s="302"/>
      <c r="O30" s="302"/>
      <c r="P30" s="302"/>
      <c r="Q30" s="302"/>
      <c r="R30" s="302"/>
      <c r="S30" s="302"/>
      <c r="T30" s="302"/>
      <c r="U30" s="302"/>
      <c r="V30" s="302"/>
      <c r="AN30" s="302"/>
      <c r="AO30" s="302"/>
      <c r="AP30" s="302"/>
      <c r="AQ30" s="302"/>
      <c r="AR30" s="302"/>
      <c r="AS30" s="302"/>
      <c r="AT30" s="302"/>
      <c r="AU30" s="302"/>
      <c r="AV30" s="302"/>
      <c r="AW30" s="302"/>
      <c r="AX30" s="302"/>
      <c r="AY30" s="302"/>
      <c r="AZ30" s="302"/>
      <c r="BA30" s="302"/>
      <c r="BB30" s="302"/>
      <c r="BC30" s="302"/>
      <c r="BD30" s="302"/>
      <c r="BE30" s="302"/>
      <c r="BF30" s="302"/>
      <c r="BG30" s="302"/>
      <c r="BH30" s="302"/>
      <c r="BI30" s="302"/>
      <c r="BJ30" s="302"/>
      <c r="BK30" s="302"/>
      <c r="BL30" s="302"/>
      <c r="BM30" s="302"/>
      <c r="BN30" s="302"/>
      <c r="BO30" s="302"/>
      <c r="BP30" s="302"/>
      <c r="BQ30" s="302"/>
      <c r="BR30" s="302"/>
      <c r="BS30" s="302"/>
      <c r="BT30" s="302"/>
      <c r="BU30" s="302"/>
      <c r="BV30" s="302"/>
      <c r="BW30" s="302"/>
      <c r="BX30" s="302"/>
      <c r="BY30" s="302"/>
      <c r="BZ30" s="302"/>
      <c r="CA30" s="302"/>
      <c r="CB30" s="302"/>
      <c r="CC30" s="302"/>
      <c r="CD30" s="302"/>
      <c r="CE30" s="302"/>
      <c r="CF30" s="302"/>
      <c r="CG30" s="302"/>
      <c r="CH30" s="302"/>
      <c r="CI30" s="302"/>
      <c r="CJ30" s="302"/>
      <c r="CK30" s="302"/>
      <c r="CL30" s="302"/>
      <c r="CM30" s="302"/>
      <c r="CN30" s="302"/>
      <c r="CO30" s="302"/>
      <c r="CP30" s="302"/>
      <c r="CQ30" s="302"/>
      <c r="CR30" s="302"/>
      <c r="CS30" s="302"/>
      <c r="CT30" s="302"/>
      <c r="CU30" s="302"/>
      <c r="CV30" s="302"/>
      <c r="CW30" s="302"/>
      <c r="CX30" s="302"/>
      <c r="CY30" s="302"/>
      <c r="CZ30" s="302"/>
      <c r="DA30" s="302"/>
      <c r="DB30" s="302"/>
      <c r="DC30" s="302"/>
      <c r="DD30" s="302"/>
      <c r="DE30" s="302"/>
      <c r="DF30" s="302"/>
      <c r="DG30" s="302"/>
      <c r="DH30" s="302"/>
      <c r="DI30" s="302"/>
    </row>
    <row r="31" spans="1:113" x14ac:dyDescent="0.25">
      <c r="B31" s="303" t="s">
        <v>416</v>
      </c>
      <c r="C31" s="303"/>
      <c r="D31" s="303"/>
      <c r="E31" s="303"/>
      <c r="F31" s="268"/>
      <c r="G31" s="268"/>
      <c r="H31" s="303"/>
      <c r="I31" s="303"/>
      <c r="J31" s="303"/>
      <c r="K31" s="303"/>
      <c r="L31" s="303"/>
      <c r="M31" s="303"/>
      <c r="N31" s="303"/>
      <c r="O31" s="303"/>
      <c r="P31" s="303"/>
      <c r="Q31" s="303"/>
      <c r="R31" s="303"/>
      <c r="S31" s="304"/>
      <c r="T31" s="304"/>
      <c r="U31" s="304"/>
      <c r="V31" s="304"/>
      <c r="AN31" s="304"/>
      <c r="AO31" s="304"/>
      <c r="AP31" s="304"/>
      <c r="AQ31" s="304"/>
      <c r="AR31" s="304"/>
      <c r="AS31" s="304"/>
      <c r="AT31" s="304"/>
      <c r="AU31" s="304"/>
      <c r="AV31" s="304"/>
      <c r="AW31" s="304"/>
      <c r="AX31" s="304"/>
      <c r="AY31" s="304"/>
      <c r="AZ31" s="304"/>
      <c r="BA31" s="304"/>
      <c r="BB31" s="304"/>
      <c r="BC31" s="304"/>
      <c r="BD31" s="304"/>
      <c r="BE31" s="304"/>
      <c r="BF31" s="304"/>
      <c r="BG31" s="304"/>
      <c r="BH31" s="304"/>
      <c r="BI31" s="304"/>
      <c r="BJ31" s="304"/>
      <c r="BK31" s="304"/>
      <c r="BL31" s="304"/>
      <c r="BM31" s="304"/>
      <c r="BN31" s="304"/>
      <c r="BO31" s="304"/>
      <c r="BP31" s="304"/>
      <c r="BQ31" s="304"/>
      <c r="BR31" s="304"/>
      <c r="BS31" s="304"/>
      <c r="BT31" s="304"/>
      <c r="BU31" s="304"/>
      <c r="BV31" s="304"/>
      <c r="BW31" s="304"/>
      <c r="BX31" s="304"/>
      <c r="BY31" s="304"/>
      <c r="BZ31" s="304"/>
      <c r="CA31" s="304"/>
      <c r="CB31" s="304"/>
      <c r="CC31" s="304"/>
      <c r="CD31" s="304"/>
      <c r="CE31" s="304"/>
      <c r="CF31" s="304"/>
      <c r="CG31" s="304"/>
      <c r="CH31" s="304"/>
      <c r="CI31" s="304"/>
      <c r="CJ31" s="304"/>
      <c r="CK31" s="304"/>
      <c r="CL31" s="304"/>
      <c r="CM31" s="304"/>
      <c r="CN31" s="304"/>
      <c r="CO31" s="304"/>
      <c r="CP31" s="304"/>
      <c r="CQ31" s="304"/>
      <c r="CR31" s="304"/>
      <c r="CS31" s="304"/>
      <c r="CT31" s="304"/>
      <c r="CU31" s="304"/>
      <c r="CV31" s="304"/>
      <c r="CW31" s="304"/>
      <c r="CX31" s="304"/>
      <c r="CY31" s="304"/>
      <c r="CZ31" s="304"/>
      <c r="DA31" s="304"/>
      <c r="DB31" s="304"/>
      <c r="DC31" s="304"/>
      <c r="DD31" s="304"/>
      <c r="DE31" s="304"/>
      <c r="DF31" s="304"/>
      <c r="DG31" s="304"/>
      <c r="DH31" s="304"/>
      <c r="DI31" s="304"/>
    </row>
    <row r="32" spans="1:113" x14ac:dyDescent="0.25">
      <c r="B32" s="303" t="s">
        <v>105</v>
      </c>
      <c r="C32" s="303"/>
      <c r="D32" s="303"/>
      <c r="E32" s="303"/>
      <c r="F32" s="268"/>
      <c r="G32" s="268"/>
      <c r="H32" s="303"/>
      <c r="I32" s="303"/>
      <c r="J32" s="303"/>
      <c r="K32" s="303"/>
      <c r="L32" s="303"/>
      <c r="M32" s="303"/>
      <c r="N32" s="303"/>
      <c r="O32" s="303"/>
      <c r="P32" s="303"/>
      <c r="Q32" s="303"/>
      <c r="R32" s="303"/>
      <c r="AN32" s="302"/>
      <c r="AO32" s="302"/>
      <c r="AP32" s="302"/>
      <c r="AQ32" s="302"/>
      <c r="AR32" s="302"/>
      <c r="AS32" s="302"/>
      <c r="AT32" s="302"/>
      <c r="AU32" s="302"/>
      <c r="AV32" s="302"/>
      <c r="AW32" s="302"/>
      <c r="AX32" s="302"/>
      <c r="AY32" s="302"/>
      <c r="AZ32" s="302"/>
      <c r="BA32" s="302"/>
      <c r="BB32" s="302"/>
      <c r="BC32" s="302"/>
      <c r="BD32" s="302"/>
      <c r="BE32" s="302"/>
      <c r="BF32" s="302"/>
      <c r="BG32" s="302"/>
      <c r="BH32" s="302"/>
      <c r="BI32" s="302"/>
      <c r="BJ32" s="302"/>
      <c r="BK32" s="302"/>
      <c r="BL32" s="302"/>
      <c r="BM32" s="302"/>
      <c r="BN32" s="302"/>
      <c r="BO32" s="302"/>
      <c r="BP32" s="302"/>
      <c r="BQ32" s="302"/>
      <c r="BR32" s="302"/>
      <c r="BS32" s="302"/>
      <c r="BT32" s="302"/>
      <c r="BU32" s="302"/>
      <c r="BV32" s="302"/>
      <c r="BW32" s="302"/>
      <c r="BX32" s="302"/>
      <c r="BY32" s="302"/>
      <c r="BZ32" s="302"/>
      <c r="CA32" s="302"/>
      <c r="CB32" s="302"/>
      <c r="CC32" s="302"/>
      <c r="CD32" s="302"/>
      <c r="CE32" s="302"/>
      <c r="CF32" s="302"/>
      <c r="CG32" s="302"/>
      <c r="CH32" s="302"/>
      <c r="CI32" s="302"/>
      <c r="CJ32" s="302"/>
      <c r="CK32" s="302"/>
      <c r="CL32" s="302"/>
      <c r="CM32" s="302"/>
      <c r="CN32" s="302"/>
      <c r="CO32" s="302"/>
      <c r="CP32" s="302"/>
      <c r="CQ32" s="302"/>
      <c r="CR32" s="302"/>
      <c r="CS32" s="302"/>
      <c r="CT32" s="302"/>
      <c r="CU32" s="302"/>
      <c r="CV32" s="302"/>
      <c r="CW32" s="302"/>
      <c r="CX32" s="302"/>
      <c r="CY32" s="302"/>
      <c r="CZ32" s="302"/>
      <c r="DA32" s="302"/>
      <c r="DB32" s="302"/>
      <c r="DC32" s="302"/>
      <c r="DD32" s="302"/>
      <c r="DE32" s="302"/>
      <c r="DF32" s="302"/>
      <c r="DG32" s="302"/>
      <c r="DH32" s="302"/>
      <c r="DI32" s="302"/>
    </row>
    <row r="33" spans="2:113" s="268" customFormat="1" x14ac:dyDescent="0.25">
      <c r="B33" s="303" t="s">
        <v>104</v>
      </c>
      <c r="C33" s="303"/>
      <c r="D33" s="303"/>
      <c r="E33" s="303"/>
      <c r="H33" s="303"/>
      <c r="I33" s="303"/>
      <c r="J33" s="303"/>
      <c r="K33" s="303"/>
      <c r="L33" s="303"/>
      <c r="M33" s="303"/>
      <c r="N33" s="303"/>
      <c r="O33" s="303"/>
      <c r="P33" s="303"/>
      <c r="Q33" s="303"/>
      <c r="R33" s="303"/>
      <c r="AN33" s="303"/>
      <c r="AO33" s="303"/>
      <c r="AP33" s="303"/>
      <c r="AQ33" s="303"/>
      <c r="AR33" s="303"/>
      <c r="AS33" s="303"/>
      <c r="AT33" s="303"/>
      <c r="AU33" s="303"/>
      <c r="AV33" s="303"/>
      <c r="AW33" s="303"/>
      <c r="AX33" s="303"/>
      <c r="AY33" s="303"/>
      <c r="AZ33" s="303"/>
      <c r="BA33" s="303"/>
      <c r="BB33" s="303"/>
      <c r="BC33" s="303"/>
      <c r="BD33" s="303"/>
      <c r="BE33" s="303"/>
      <c r="BF33" s="303"/>
      <c r="BG33" s="303"/>
      <c r="BH33" s="303"/>
      <c r="BI33" s="303"/>
      <c r="BJ33" s="303"/>
      <c r="BK33" s="305"/>
      <c r="BL33" s="305"/>
      <c r="BM33" s="305"/>
      <c r="BN33" s="305"/>
      <c r="BO33" s="305"/>
      <c r="BP33" s="305"/>
      <c r="BQ33" s="305"/>
      <c r="BR33" s="305"/>
      <c r="BS33" s="305"/>
      <c r="BT33" s="305"/>
      <c r="BU33" s="305"/>
      <c r="BV33" s="305"/>
      <c r="BW33" s="305"/>
      <c r="BX33" s="305"/>
      <c r="BY33" s="305"/>
      <c r="BZ33" s="305"/>
      <c r="CA33" s="305"/>
      <c r="CB33" s="305"/>
      <c r="CC33" s="305"/>
      <c r="CD33" s="305"/>
      <c r="CE33" s="305"/>
      <c r="CF33" s="305"/>
      <c r="CG33" s="305"/>
      <c r="CH33" s="305"/>
      <c r="CI33" s="305"/>
      <c r="CJ33" s="305"/>
      <c r="CK33" s="305"/>
      <c r="CL33" s="305"/>
      <c r="CM33" s="305"/>
      <c r="CN33" s="305"/>
      <c r="CO33" s="305"/>
      <c r="CP33" s="305"/>
      <c r="CQ33" s="305"/>
      <c r="CR33" s="305"/>
      <c r="CS33" s="305"/>
      <c r="CT33" s="305"/>
      <c r="CU33" s="305"/>
      <c r="CV33" s="305"/>
      <c r="CW33" s="305"/>
      <c r="CX33" s="305"/>
      <c r="CY33" s="305"/>
      <c r="CZ33" s="305"/>
      <c r="DA33" s="305"/>
      <c r="DB33" s="305"/>
      <c r="DC33" s="305"/>
      <c r="DD33" s="305"/>
      <c r="DE33" s="305"/>
      <c r="DF33" s="305"/>
      <c r="DG33" s="305"/>
      <c r="DH33" s="305"/>
      <c r="DI33" s="305"/>
    </row>
    <row r="34" spans="2:113" s="268" customFormat="1" x14ac:dyDescent="0.25">
      <c r="B34" s="303" t="s">
        <v>103</v>
      </c>
      <c r="C34" s="303"/>
      <c r="D34" s="303"/>
      <c r="E34" s="303"/>
      <c r="H34" s="303"/>
      <c r="I34" s="303"/>
      <c r="J34" s="303"/>
      <c r="K34" s="303"/>
      <c r="L34" s="303"/>
      <c r="M34" s="303"/>
      <c r="N34" s="303"/>
      <c r="O34" s="303"/>
      <c r="P34" s="303"/>
      <c r="Q34" s="303"/>
      <c r="R34" s="303"/>
      <c r="S34" s="303"/>
      <c r="T34" s="303"/>
      <c r="U34" s="303"/>
      <c r="V34" s="303"/>
      <c r="AN34" s="303"/>
      <c r="AO34" s="303"/>
      <c r="AP34" s="303"/>
      <c r="AQ34" s="303"/>
      <c r="AR34" s="303"/>
      <c r="AS34" s="303"/>
      <c r="AT34" s="303"/>
      <c r="AU34" s="303"/>
      <c r="AV34" s="303"/>
      <c r="AW34" s="303"/>
      <c r="AX34" s="303"/>
      <c r="AY34" s="303"/>
      <c r="AZ34" s="303"/>
      <c r="BA34" s="303"/>
      <c r="BB34" s="303"/>
      <c r="BC34" s="303"/>
      <c r="BD34" s="303"/>
      <c r="BE34" s="303"/>
      <c r="BF34" s="303"/>
      <c r="BG34" s="303"/>
      <c r="BH34" s="303"/>
      <c r="BI34" s="303"/>
      <c r="BJ34" s="303"/>
      <c r="BK34" s="305"/>
      <c r="BL34" s="305"/>
      <c r="BM34" s="305"/>
      <c r="BN34" s="305"/>
      <c r="BO34" s="305"/>
      <c r="BP34" s="305"/>
      <c r="BQ34" s="305"/>
      <c r="BR34" s="305"/>
      <c r="BS34" s="305"/>
      <c r="BT34" s="305"/>
      <c r="BU34" s="305"/>
      <c r="BV34" s="305"/>
      <c r="BW34" s="305"/>
      <c r="BX34" s="305"/>
      <c r="BY34" s="305"/>
      <c r="BZ34" s="305"/>
      <c r="CA34" s="305"/>
      <c r="CB34" s="305"/>
      <c r="CC34" s="305"/>
      <c r="CD34" s="305"/>
      <c r="CE34" s="305"/>
      <c r="CF34" s="305"/>
      <c r="CG34" s="305"/>
      <c r="CH34" s="305"/>
      <c r="CI34" s="305"/>
      <c r="CJ34" s="305"/>
      <c r="CK34" s="305"/>
      <c r="CL34" s="305"/>
      <c r="CM34" s="305"/>
      <c r="CN34" s="305"/>
      <c r="CO34" s="305"/>
      <c r="CP34" s="305"/>
      <c r="CQ34" s="305"/>
      <c r="CR34" s="305"/>
      <c r="CS34" s="305"/>
      <c r="CT34" s="305"/>
      <c r="CU34" s="305"/>
      <c r="CV34" s="305"/>
      <c r="CW34" s="305"/>
      <c r="CX34" s="305"/>
      <c r="CY34" s="305"/>
      <c r="CZ34" s="305"/>
      <c r="DA34" s="305"/>
      <c r="DB34" s="305"/>
      <c r="DC34" s="305"/>
      <c r="DD34" s="305"/>
      <c r="DE34" s="305"/>
      <c r="DF34" s="305"/>
      <c r="DG34" s="305"/>
      <c r="DH34" s="305"/>
      <c r="DI34" s="305"/>
    </row>
    <row r="35" spans="2:113" s="268" customFormat="1" x14ac:dyDescent="0.25">
      <c r="B35" s="303" t="s">
        <v>102</v>
      </c>
      <c r="C35" s="303"/>
      <c r="D35" s="303"/>
      <c r="E35" s="303"/>
      <c r="H35" s="303"/>
      <c r="I35" s="303"/>
      <c r="J35" s="303"/>
      <c r="K35" s="303"/>
      <c r="L35" s="303"/>
      <c r="M35" s="303"/>
      <c r="N35" s="303"/>
      <c r="O35" s="303"/>
      <c r="P35" s="303"/>
      <c r="Q35" s="303"/>
      <c r="R35" s="303"/>
      <c r="S35" s="303"/>
      <c r="T35" s="303"/>
      <c r="U35" s="303"/>
      <c r="V35" s="303"/>
      <c r="AN35" s="303"/>
      <c r="AO35" s="303"/>
      <c r="AP35" s="303"/>
      <c r="AQ35" s="303"/>
      <c r="AR35" s="303"/>
      <c r="AS35" s="303"/>
      <c r="AT35" s="303"/>
      <c r="AU35" s="303"/>
      <c r="AV35" s="303"/>
      <c r="AW35" s="303"/>
      <c r="AX35" s="303"/>
      <c r="AY35" s="303"/>
      <c r="AZ35" s="303"/>
      <c r="BA35" s="303"/>
      <c r="BB35" s="303"/>
      <c r="BC35" s="303"/>
      <c r="BD35" s="303"/>
      <c r="BE35" s="303"/>
      <c r="BF35" s="303"/>
      <c r="BG35" s="303"/>
      <c r="BH35" s="303"/>
      <c r="BI35" s="303"/>
      <c r="BJ35" s="303"/>
      <c r="BK35" s="305"/>
      <c r="BL35" s="305"/>
      <c r="BM35" s="305"/>
      <c r="BN35" s="305"/>
      <c r="BO35" s="305"/>
      <c r="BP35" s="305"/>
      <c r="BQ35" s="305"/>
      <c r="BR35" s="305"/>
      <c r="BS35" s="305"/>
      <c r="BT35" s="305"/>
      <c r="BU35" s="305"/>
      <c r="BV35" s="305"/>
      <c r="BW35" s="305"/>
      <c r="BX35" s="305"/>
      <c r="BY35" s="305"/>
      <c r="BZ35" s="305"/>
      <c r="CA35" s="305"/>
      <c r="CB35" s="305"/>
      <c r="CC35" s="305"/>
      <c r="CD35" s="305"/>
      <c r="CE35" s="305"/>
      <c r="CF35" s="305"/>
      <c r="CG35" s="305"/>
      <c r="CH35" s="305"/>
      <c r="CI35" s="305"/>
      <c r="CJ35" s="305"/>
      <c r="CK35" s="305"/>
      <c r="CL35" s="305"/>
      <c r="CM35" s="305"/>
      <c r="CN35" s="305"/>
      <c r="CO35" s="305"/>
      <c r="CP35" s="305"/>
      <c r="CQ35" s="305"/>
      <c r="CR35" s="305"/>
      <c r="CS35" s="305"/>
      <c r="CT35" s="305"/>
      <c r="CU35" s="305"/>
      <c r="CV35" s="305"/>
      <c r="CW35" s="305"/>
      <c r="CX35" s="305"/>
      <c r="CY35" s="305"/>
      <c r="CZ35" s="305"/>
      <c r="DA35" s="305"/>
      <c r="DB35" s="305"/>
      <c r="DC35" s="305"/>
      <c r="DD35" s="305"/>
      <c r="DE35" s="305"/>
      <c r="DF35" s="305"/>
      <c r="DG35" s="305"/>
      <c r="DH35" s="305"/>
      <c r="DI35" s="305"/>
    </row>
    <row r="36" spans="2:113" s="268" customFormat="1" x14ac:dyDescent="0.25">
      <c r="B36" s="303" t="s">
        <v>101</v>
      </c>
      <c r="C36" s="303"/>
      <c r="D36" s="303"/>
      <c r="E36" s="303"/>
      <c r="H36" s="303"/>
      <c r="I36" s="303"/>
      <c r="J36" s="303"/>
      <c r="K36" s="303"/>
      <c r="L36" s="303"/>
      <c r="M36" s="303"/>
      <c r="N36" s="303"/>
      <c r="O36" s="303"/>
      <c r="P36" s="303"/>
      <c r="Q36" s="303"/>
      <c r="R36" s="303"/>
      <c r="S36" s="303"/>
      <c r="T36" s="303"/>
      <c r="U36" s="303"/>
      <c r="V36" s="303"/>
      <c r="AN36" s="303"/>
      <c r="AO36" s="303"/>
      <c r="AP36" s="303"/>
      <c r="AQ36" s="303"/>
      <c r="AR36" s="303"/>
      <c r="AS36" s="303"/>
      <c r="AT36" s="303"/>
      <c r="AU36" s="303"/>
      <c r="AV36" s="303"/>
      <c r="AW36" s="303"/>
      <c r="AX36" s="303"/>
      <c r="AY36" s="303"/>
      <c r="AZ36" s="303"/>
      <c r="BA36" s="303"/>
      <c r="BB36" s="303"/>
      <c r="BC36" s="303"/>
      <c r="BD36" s="303"/>
      <c r="BE36" s="303"/>
      <c r="BF36" s="303"/>
      <c r="BG36" s="303"/>
      <c r="BH36" s="303"/>
      <c r="BI36" s="303"/>
      <c r="BJ36" s="303"/>
      <c r="BK36" s="305"/>
      <c r="BL36" s="305"/>
      <c r="BM36" s="305"/>
      <c r="BN36" s="305"/>
      <c r="BO36" s="305"/>
      <c r="BP36" s="305"/>
      <c r="BQ36" s="305"/>
      <c r="BR36" s="305"/>
      <c r="BS36" s="305"/>
      <c r="BT36" s="305"/>
      <c r="BU36" s="305"/>
      <c r="BV36" s="305"/>
      <c r="BW36" s="305"/>
      <c r="BX36" s="305"/>
      <c r="BY36" s="305"/>
      <c r="BZ36" s="305"/>
      <c r="CA36" s="305"/>
      <c r="CB36" s="305"/>
      <c r="CC36" s="305"/>
      <c r="CD36" s="305"/>
      <c r="CE36" s="305"/>
      <c r="CF36" s="305"/>
      <c r="CG36" s="305"/>
      <c r="CH36" s="305"/>
      <c r="CI36" s="305"/>
      <c r="CJ36" s="305"/>
      <c r="CK36" s="305"/>
      <c r="CL36" s="305"/>
      <c r="CM36" s="305"/>
      <c r="CN36" s="305"/>
      <c r="CO36" s="305"/>
      <c r="CP36" s="305"/>
      <c r="CQ36" s="305"/>
      <c r="CR36" s="305"/>
      <c r="CS36" s="305"/>
      <c r="CT36" s="305"/>
      <c r="CU36" s="305"/>
      <c r="CV36" s="305"/>
      <c r="CW36" s="305"/>
      <c r="CX36" s="305"/>
      <c r="CY36" s="305"/>
      <c r="CZ36" s="305"/>
      <c r="DA36" s="305"/>
      <c r="DB36" s="305"/>
      <c r="DC36" s="305"/>
      <c r="DD36" s="305"/>
      <c r="DE36" s="305"/>
      <c r="DF36" s="305"/>
      <c r="DG36" s="305"/>
      <c r="DH36" s="305"/>
      <c r="DI36" s="305"/>
    </row>
    <row r="37" spans="2:113" s="268" customFormat="1" x14ac:dyDescent="0.25">
      <c r="B37" s="303" t="s">
        <v>100</v>
      </c>
      <c r="C37" s="303"/>
      <c r="D37" s="303"/>
      <c r="E37" s="303"/>
      <c r="H37" s="303"/>
      <c r="I37" s="303"/>
      <c r="J37" s="303"/>
      <c r="K37" s="303"/>
      <c r="L37" s="303"/>
      <c r="M37" s="303"/>
      <c r="N37" s="303"/>
      <c r="O37" s="303"/>
      <c r="P37" s="303"/>
      <c r="Q37" s="303"/>
      <c r="R37" s="303"/>
      <c r="S37" s="303"/>
      <c r="T37" s="303"/>
      <c r="U37" s="303"/>
      <c r="V37" s="303"/>
      <c r="AN37" s="303"/>
      <c r="AO37" s="303"/>
      <c r="AP37" s="303"/>
      <c r="AQ37" s="303"/>
      <c r="AR37" s="303"/>
      <c r="AS37" s="303"/>
      <c r="AT37" s="303"/>
      <c r="AU37" s="303"/>
      <c r="AV37" s="303"/>
      <c r="AW37" s="303"/>
      <c r="AX37" s="303"/>
      <c r="AY37" s="303"/>
      <c r="AZ37" s="303"/>
      <c r="BA37" s="303"/>
      <c r="BB37" s="303"/>
      <c r="BC37" s="303"/>
      <c r="BD37" s="303"/>
      <c r="BE37" s="303"/>
      <c r="BF37" s="303"/>
      <c r="BG37" s="303"/>
      <c r="BH37" s="303"/>
      <c r="BI37" s="303"/>
      <c r="BJ37" s="303"/>
      <c r="BK37" s="305"/>
      <c r="BL37" s="305"/>
      <c r="BM37" s="305"/>
      <c r="BN37" s="305"/>
      <c r="BO37" s="305"/>
      <c r="BP37" s="305"/>
      <c r="BQ37" s="305"/>
      <c r="BR37" s="305"/>
      <c r="BS37" s="305"/>
      <c r="BT37" s="305"/>
      <c r="BU37" s="305"/>
      <c r="BV37" s="305"/>
      <c r="BW37" s="305"/>
      <c r="BX37" s="305"/>
      <c r="BY37" s="305"/>
      <c r="BZ37" s="305"/>
      <c r="CA37" s="305"/>
      <c r="CB37" s="305"/>
      <c r="CC37" s="305"/>
      <c r="CD37" s="305"/>
      <c r="CE37" s="305"/>
      <c r="CF37" s="305"/>
      <c r="CG37" s="305"/>
      <c r="CH37" s="305"/>
      <c r="CI37" s="305"/>
      <c r="CJ37" s="305"/>
      <c r="CK37" s="305"/>
      <c r="CL37" s="305"/>
      <c r="CM37" s="305"/>
      <c r="CN37" s="305"/>
      <c r="CO37" s="305"/>
      <c r="CP37" s="305"/>
      <c r="CQ37" s="305"/>
      <c r="CR37" s="305"/>
      <c r="CS37" s="305"/>
      <c r="CT37" s="305"/>
      <c r="CU37" s="305"/>
      <c r="CV37" s="305"/>
      <c r="CW37" s="305"/>
      <c r="CX37" s="305"/>
      <c r="CY37" s="305"/>
      <c r="CZ37" s="305"/>
      <c r="DA37" s="305"/>
      <c r="DB37" s="305"/>
      <c r="DC37" s="305"/>
      <c r="DD37" s="305"/>
      <c r="DE37" s="305"/>
      <c r="DF37" s="305"/>
      <c r="DG37" s="305"/>
      <c r="DH37" s="305"/>
      <c r="DI37" s="305"/>
    </row>
    <row r="38" spans="2:113" s="268" customFormat="1" x14ac:dyDescent="0.25">
      <c r="B38" s="303" t="s">
        <v>99</v>
      </c>
      <c r="C38" s="303"/>
      <c r="D38" s="303"/>
      <c r="E38" s="303"/>
      <c r="H38" s="303"/>
      <c r="I38" s="303"/>
      <c r="J38" s="303"/>
      <c r="K38" s="303"/>
      <c r="L38" s="303"/>
      <c r="M38" s="303"/>
      <c r="N38" s="303"/>
      <c r="O38" s="303"/>
      <c r="P38" s="303"/>
      <c r="Q38" s="303"/>
      <c r="R38" s="303"/>
      <c r="S38" s="303"/>
      <c r="T38" s="303"/>
      <c r="U38" s="303"/>
      <c r="V38" s="303"/>
      <c r="AN38" s="303"/>
      <c r="AO38" s="303"/>
      <c r="AP38" s="303"/>
      <c r="AQ38" s="303"/>
      <c r="AR38" s="303"/>
      <c r="AS38" s="303"/>
      <c r="AT38" s="303"/>
      <c r="AU38" s="303"/>
      <c r="AV38" s="303"/>
      <c r="AW38" s="303"/>
      <c r="AX38" s="303"/>
      <c r="AY38" s="303"/>
      <c r="AZ38" s="303"/>
      <c r="BA38" s="303"/>
      <c r="BB38" s="303"/>
      <c r="BC38" s="303"/>
      <c r="BD38" s="303"/>
      <c r="BE38" s="303"/>
      <c r="BF38" s="303"/>
      <c r="BG38" s="303"/>
      <c r="BH38" s="303"/>
      <c r="BI38" s="303"/>
      <c r="BJ38" s="303"/>
      <c r="BK38" s="305"/>
      <c r="BL38" s="305"/>
      <c r="BM38" s="305"/>
      <c r="BN38" s="305"/>
      <c r="BO38" s="305"/>
      <c r="BP38" s="305"/>
      <c r="BQ38" s="305"/>
      <c r="BR38" s="305"/>
      <c r="BS38" s="305"/>
      <c r="BT38" s="305"/>
      <c r="BU38" s="305"/>
      <c r="BV38" s="305"/>
      <c r="BW38" s="305"/>
      <c r="BX38" s="305"/>
      <c r="BY38" s="305"/>
      <c r="BZ38" s="305"/>
      <c r="CA38" s="305"/>
      <c r="CB38" s="305"/>
      <c r="CC38" s="305"/>
      <c r="CD38" s="305"/>
      <c r="CE38" s="305"/>
      <c r="CF38" s="305"/>
      <c r="CG38" s="305"/>
      <c r="CH38" s="305"/>
      <c r="CI38" s="305"/>
      <c r="CJ38" s="305"/>
      <c r="CK38" s="305"/>
      <c r="CL38" s="305"/>
      <c r="CM38" s="305"/>
      <c r="CN38" s="305"/>
      <c r="CO38" s="305"/>
      <c r="CP38" s="305"/>
      <c r="CQ38" s="305"/>
      <c r="CR38" s="305"/>
      <c r="CS38" s="305"/>
      <c r="CT38" s="305"/>
      <c r="CU38" s="305"/>
      <c r="CV38" s="305"/>
      <c r="CW38" s="305"/>
      <c r="CX38" s="305"/>
      <c r="CY38" s="305"/>
      <c r="CZ38" s="305"/>
      <c r="DA38" s="305"/>
      <c r="DB38" s="305"/>
      <c r="DC38" s="305"/>
      <c r="DD38" s="305"/>
      <c r="DE38" s="305"/>
      <c r="DF38" s="305"/>
      <c r="DG38" s="305"/>
      <c r="DH38" s="305"/>
      <c r="DI38" s="305"/>
    </row>
    <row r="39" spans="2:113" s="268" customFormat="1" x14ac:dyDescent="0.25">
      <c r="B39" s="303" t="s">
        <v>98</v>
      </c>
      <c r="C39" s="303"/>
      <c r="D39" s="303"/>
      <c r="E39" s="303"/>
      <c r="H39" s="303"/>
      <c r="I39" s="303"/>
      <c r="J39" s="303"/>
      <c r="K39" s="303"/>
      <c r="L39" s="303"/>
      <c r="M39" s="303"/>
      <c r="N39" s="303"/>
      <c r="O39" s="303"/>
      <c r="P39" s="303"/>
      <c r="Q39" s="303"/>
      <c r="R39" s="303"/>
      <c r="S39" s="303"/>
      <c r="T39" s="303"/>
      <c r="U39" s="303"/>
      <c r="V39" s="303"/>
      <c r="AN39" s="303"/>
      <c r="AO39" s="303"/>
      <c r="AP39" s="303"/>
      <c r="AQ39" s="303"/>
      <c r="AR39" s="303"/>
      <c r="AS39" s="303"/>
      <c r="AT39" s="303"/>
      <c r="AU39" s="303"/>
      <c r="AV39" s="303"/>
      <c r="AW39" s="303"/>
      <c r="AX39" s="303"/>
      <c r="AY39" s="303"/>
      <c r="AZ39" s="303"/>
      <c r="BA39" s="303"/>
      <c r="BB39" s="303"/>
      <c r="BC39" s="303"/>
      <c r="BD39" s="303"/>
      <c r="BE39" s="303"/>
      <c r="BF39" s="303"/>
      <c r="BG39" s="303"/>
      <c r="BH39" s="303"/>
      <c r="BI39" s="303"/>
      <c r="BJ39" s="303"/>
      <c r="BK39" s="305"/>
      <c r="BL39" s="305"/>
      <c r="BM39" s="305"/>
      <c r="BN39" s="305"/>
      <c r="BO39" s="305"/>
      <c r="BP39" s="305"/>
      <c r="BQ39" s="305"/>
      <c r="BR39" s="305"/>
      <c r="BS39" s="305"/>
      <c r="BT39" s="305"/>
      <c r="BU39" s="305"/>
      <c r="BV39" s="305"/>
      <c r="BW39" s="305"/>
      <c r="BX39" s="305"/>
      <c r="BY39" s="305"/>
      <c r="BZ39" s="305"/>
      <c r="CA39" s="305"/>
      <c r="CB39" s="305"/>
      <c r="CC39" s="305"/>
      <c r="CD39" s="305"/>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row>
    <row r="40" spans="2:113" s="268" customFormat="1" x14ac:dyDescent="0.25">
      <c r="B40" s="303" t="s">
        <v>97</v>
      </c>
      <c r="C40" s="303"/>
      <c r="D40" s="303"/>
      <c r="E40" s="303"/>
      <c r="H40" s="303"/>
      <c r="I40" s="303"/>
      <c r="J40" s="303"/>
      <c r="K40" s="303"/>
      <c r="L40" s="303"/>
      <c r="M40" s="303"/>
      <c r="N40" s="303"/>
      <c r="O40" s="303"/>
      <c r="P40" s="303"/>
      <c r="Q40" s="303"/>
      <c r="R40" s="303"/>
      <c r="S40" s="303"/>
      <c r="T40" s="303"/>
      <c r="U40" s="303"/>
      <c r="V40" s="303"/>
      <c r="AN40" s="303"/>
      <c r="AO40" s="303"/>
      <c r="AP40" s="303"/>
      <c r="AQ40" s="303"/>
      <c r="AR40" s="303"/>
      <c r="AS40" s="303"/>
      <c r="AT40" s="303"/>
      <c r="AU40" s="303"/>
      <c r="AV40" s="303"/>
      <c r="AW40" s="303"/>
      <c r="AX40" s="303"/>
      <c r="AY40" s="303"/>
      <c r="AZ40" s="303"/>
      <c r="BA40" s="303"/>
      <c r="BB40" s="303"/>
      <c r="BC40" s="303"/>
      <c r="BD40" s="303"/>
      <c r="BE40" s="303"/>
      <c r="BF40" s="303"/>
      <c r="BG40" s="303"/>
      <c r="BH40" s="303"/>
      <c r="BI40" s="303"/>
      <c r="BJ40" s="303"/>
      <c r="BK40" s="305"/>
      <c r="BL40" s="305"/>
      <c r="BM40" s="305"/>
      <c r="BN40" s="305"/>
      <c r="BO40" s="305"/>
      <c r="BP40" s="305"/>
      <c r="BQ40" s="305"/>
      <c r="BR40" s="305"/>
      <c r="BS40" s="305"/>
      <c r="BT40" s="305"/>
      <c r="BU40" s="305"/>
      <c r="BV40" s="305"/>
      <c r="BW40" s="305"/>
      <c r="BX40" s="305"/>
      <c r="BY40" s="305"/>
      <c r="BZ40" s="305"/>
      <c r="CA40" s="305"/>
      <c r="CB40" s="305"/>
      <c r="CC40" s="305"/>
      <c r="CD40" s="305"/>
      <c r="CE40" s="305"/>
      <c r="CF40" s="305"/>
      <c r="CG40" s="305"/>
      <c r="CH40" s="305"/>
      <c r="CI40" s="305"/>
      <c r="CJ40" s="305"/>
      <c r="CK40" s="305"/>
      <c r="CL40" s="305"/>
      <c r="CM40" s="305"/>
      <c r="CN40" s="305"/>
      <c r="CO40" s="305"/>
      <c r="CP40" s="305"/>
      <c r="CQ40" s="305"/>
      <c r="CR40" s="305"/>
      <c r="CS40" s="305"/>
      <c r="CT40" s="305"/>
      <c r="CU40" s="305"/>
      <c r="CV40" s="305"/>
      <c r="CW40" s="305"/>
      <c r="CX40" s="305"/>
      <c r="CY40" s="305"/>
      <c r="CZ40" s="305"/>
      <c r="DA40" s="305"/>
      <c r="DB40" s="305"/>
      <c r="DC40" s="305"/>
      <c r="DD40" s="305"/>
      <c r="DE40" s="305"/>
      <c r="DF40" s="305"/>
      <c r="DG40" s="305"/>
      <c r="DH40" s="305"/>
      <c r="DI40" s="305"/>
    </row>
    <row r="41" spans="2:113" s="268" customFormat="1" x14ac:dyDescent="0.25">
      <c r="Q41" s="303"/>
      <c r="R41" s="303"/>
      <c r="S41" s="303"/>
      <c r="T41" s="303"/>
      <c r="U41" s="303"/>
      <c r="V41" s="303"/>
      <c r="AN41" s="303"/>
      <c r="AO41" s="303"/>
      <c r="AP41" s="303"/>
      <c r="AQ41" s="303"/>
      <c r="AR41" s="303"/>
      <c r="AS41" s="303"/>
      <c r="AT41" s="303"/>
      <c r="AU41" s="303"/>
      <c r="AV41" s="303"/>
      <c r="AW41" s="303"/>
      <c r="AX41" s="303"/>
      <c r="AY41" s="303"/>
      <c r="AZ41" s="303"/>
      <c r="BA41" s="303"/>
      <c r="BB41" s="303"/>
      <c r="BC41" s="303"/>
      <c r="BD41" s="303"/>
      <c r="BE41" s="303"/>
      <c r="BF41" s="303"/>
      <c r="BG41" s="303"/>
      <c r="BH41" s="303"/>
      <c r="BI41" s="303"/>
      <c r="BJ41" s="303"/>
      <c r="BK41" s="305"/>
      <c r="BL41" s="305"/>
      <c r="BM41" s="305"/>
      <c r="BN41" s="305"/>
      <c r="BO41" s="305"/>
      <c r="BP41" s="305"/>
      <c r="BQ41" s="305"/>
      <c r="BR41" s="305"/>
      <c r="BS41" s="305"/>
      <c r="BT41" s="305"/>
      <c r="BU41" s="305"/>
      <c r="BV41" s="305"/>
      <c r="BW41" s="305"/>
      <c r="BX41" s="305"/>
      <c r="BY41" s="305"/>
      <c r="BZ41" s="305"/>
      <c r="CA41" s="305"/>
      <c r="CB41" s="305"/>
      <c r="CC41" s="305"/>
      <c r="CD41" s="305"/>
      <c r="CE41" s="305"/>
      <c r="CF41" s="305"/>
      <c r="CG41" s="305"/>
      <c r="CH41" s="305"/>
      <c r="CI41" s="305"/>
      <c r="CJ41" s="305"/>
      <c r="CK41" s="305"/>
      <c r="CL41" s="305"/>
      <c r="CM41" s="305"/>
      <c r="CN41" s="305"/>
      <c r="CO41" s="305"/>
      <c r="CP41" s="305"/>
      <c r="CQ41" s="305"/>
      <c r="CR41" s="305"/>
      <c r="CS41" s="305"/>
      <c r="CT41" s="305"/>
      <c r="CU41" s="305"/>
      <c r="CV41" s="305"/>
      <c r="CW41" s="305"/>
      <c r="CX41" s="305"/>
      <c r="CY41" s="305"/>
      <c r="CZ41" s="305"/>
      <c r="DA41" s="305"/>
      <c r="DB41" s="305"/>
      <c r="DC41" s="305"/>
      <c r="DD41" s="305"/>
      <c r="DE41" s="305"/>
      <c r="DF41" s="305"/>
      <c r="DG41" s="305"/>
      <c r="DH41" s="305"/>
      <c r="DI41" s="305"/>
    </row>
    <row r="42" spans="2:113" s="268" customFormat="1" x14ac:dyDescent="0.25">
      <c r="Q42" s="303"/>
      <c r="R42" s="303"/>
      <c r="S42" s="303"/>
      <c r="T42" s="303"/>
      <c r="U42" s="303"/>
      <c r="V42" s="303"/>
      <c r="W42" s="303"/>
      <c r="X42" s="303"/>
      <c r="Y42" s="303"/>
      <c r="Z42" s="303"/>
      <c r="AA42" s="303"/>
      <c r="AB42" s="303"/>
      <c r="AC42" s="303"/>
      <c r="AD42" s="303"/>
      <c r="AE42" s="303"/>
      <c r="AF42" s="303"/>
      <c r="AG42" s="303"/>
      <c r="AH42" s="303"/>
      <c r="AI42" s="303"/>
      <c r="AJ42" s="303"/>
      <c r="AK42" s="303"/>
      <c r="AL42" s="303"/>
      <c r="AM42" s="303"/>
      <c r="AN42" s="303"/>
      <c r="AO42" s="303"/>
      <c r="AP42" s="303"/>
      <c r="AQ42" s="303"/>
      <c r="AR42" s="303"/>
      <c r="AS42" s="303"/>
      <c r="AT42" s="303"/>
      <c r="AU42" s="303"/>
      <c r="AV42" s="303"/>
      <c r="AW42" s="303"/>
      <c r="AX42" s="303"/>
      <c r="AY42" s="303"/>
      <c r="AZ42" s="303"/>
      <c r="BA42" s="303"/>
      <c r="BB42" s="303"/>
      <c r="BC42" s="303"/>
      <c r="BD42" s="303"/>
      <c r="BE42" s="303"/>
      <c r="BF42" s="303"/>
      <c r="BG42" s="303"/>
      <c r="BH42" s="303"/>
      <c r="BI42" s="303"/>
      <c r="BJ42" s="303"/>
      <c r="BK42" s="305"/>
      <c r="BL42" s="305"/>
      <c r="BM42" s="305"/>
      <c r="BN42" s="305"/>
      <c r="BO42" s="305"/>
      <c r="BP42" s="305"/>
      <c r="BQ42" s="305"/>
      <c r="BR42" s="305"/>
      <c r="BS42" s="305"/>
      <c r="BT42" s="305"/>
      <c r="BU42" s="305"/>
      <c r="BV42" s="305"/>
      <c r="BW42" s="305"/>
      <c r="BX42" s="305"/>
      <c r="BY42" s="305"/>
      <c r="BZ42" s="305"/>
      <c r="CA42" s="305"/>
      <c r="CB42" s="305"/>
      <c r="CC42" s="305"/>
      <c r="CD42" s="305"/>
      <c r="CE42" s="305"/>
      <c r="CF42" s="305"/>
      <c r="CG42" s="305"/>
      <c r="CH42" s="305"/>
      <c r="CI42" s="305"/>
      <c r="CJ42" s="305"/>
      <c r="CK42" s="305"/>
      <c r="CL42" s="305"/>
      <c r="CM42" s="305"/>
      <c r="CN42" s="305"/>
      <c r="CO42" s="305"/>
      <c r="CP42" s="305"/>
      <c r="CQ42" s="305"/>
      <c r="CR42" s="305"/>
      <c r="CS42" s="305"/>
      <c r="CT42" s="305"/>
      <c r="CU42" s="305"/>
      <c r="CV42" s="305"/>
      <c r="CW42" s="305"/>
      <c r="CX42" s="305"/>
      <c r="CY42" s="305"/>
      <c r="CZ42" s="305"/>
      <c r="DA42" s="305"/>
      <c r="DB42" s="305"/>
      <c r="DC42" s="305"/>
      <c r="DD42" s="305"/>
      <c r="DE42" s="305"/>
      <c r="DF42" s="305"/>
      <c r="DG42" s="305"/>
      <c r="DH42" s="305"/>
      <c r="DI42" s="30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T26" sqref="T26"/>
    </sheetView>
  </sheetViews>
  <sheetFormatPr defaultColWidth="10.7109375" defaultRowHeight="15.75" x14ac:dyDescent="0.25"/>
  <cols>
    <col min="1" max="2" width="10.7109375" style="262"/>
    <col min="3" max="3" width="25" style="262" customWidth="1"/>
    <col min="4" max="4" width="11.5703125" style="262" customWidth="1"/>
    <col min="5" max="5" width="11.85546875" style="262" customWidth="1"/>
    <col min="6" max="6" width="8.7109375" style="262" customWidth="1"/>
    <col min="7" max="7" width="10.28515625" style="262" customWidth="1"/>
    <col min="8" max="8" width="8.7109375" style="262" customWidth="1"/>
    <col min="9" max="9" width="8.28515625" style="262" customWidth="1"/>
    <col min="10" max="10" width="20.140625" style="262" customWidth="1"/>
    <col min="11" max="11" width="11.140625" style="262" customWidth="1"/>
    <col min="12" max="12" width="8.85546875" style="262" customWidth="1"/>
    <col min="13" max="13" width="8.7109375" style="262" customWidth="1"/>
    <col min="14" max="14" width="13.7109375" style="262" customWidth="1"/>
    <col min="15" max="16" width="8.7109375" style="262" customWidth="1"/>
    <col min="17" max="17" width="11.85546875" style="262" customWidth="1"/>
    <col min="18" max="18" width="12" style="262" customWidth="1"/>
    <col min="19" max="19" width="18.28515625" style="262" customWidth="1"/>
    <col min="20" max="20" width="22.42578125" style="262" customWidth="1"/>
    <col min="21" max="21" width="30.7109375" style="262" customWidth="1"/>
    <col min="22" max="23" width="8.7109375" style="262" customWidth="1"/>
    <col min="24" max="24" width="24.5703125" style="262" customWidth="1"/>
    <col min="25" max="25" width="15.28515625" style="262" customWidth="1"/>
    <col min="26" max="26" width="18.5703125" style="262" customWidth="1"/>
    <col min="27" max="27" width="19.140625" style="262" customWidth="1"/>
    <col min="28" max="240" width="10.7109375" style="262"/>
    <col min="241" max="242" width="15.7109375" style="262" customWidth="1"/>
    <col min="243" max="245" width="14.7109375" style="262" customWidth="1"/>
    <col min="246" max="249" width="13.7109375" style="262" customWidth="1"/>
    <col min="250" max="253" width="15.7109375" style="262" customWidth="1"/>
    <col min="254" max="254" width="22.85546875" style="262" customWidth="1"/>
    <col min="255" max="255" width="20.7109375" style="262" customWidth="1"/>
    <col min="256" max="256" width="17.7109375" style="262" customWidth="1"/>
    <col min="257" max="265" width="14.7109375" style="262" customWidth="1"/>
    <col min="266" max="496" width="10.7109375" style="262"/>
    <col min="497" max="498" width="15.7109375" style="262" customWidth="1"/>
    <col min="499" max="501" width="14.7109375" style="262" customWidth="1"/>
    <col min="502" max="505" width="13.7109375" style="262" customWidth="1"/>
    <col min="506" max="509" width="15.7109375" style="262" customWidth="1"/>
    <col min="510" max="510" width="22.85546875" style="262" customWidth="1"/>
    <col min="511" max="511" width="20.7109375" style="262" customWidth="1"/>
    <col min="512" max="512" width="17.7109375" style="262" customWidth="1"/>
    <col min="513" max="521" width="14.7109375" style="262" customWidth="1"/>
    <col min="522" max="752" width="10.7109375" style="262"/>
    <col min="753" max="754" width="15.7109375" style="262" customWidth="1"/>
    <col min="755" max="757" width="14.7109375" style="262" customWidth="1"/>
    <col min="758" max="761" width="13.7109375" style="262" customWidth="1"/>
    <col min="762" max="765" width="15.7109375" style="262" customWidth="1"/>
    <col min="766" max="766" width="22.85546875" style="262" customWidth="1"/>
    <col min="767" max="767" width="20.7109375" style="262" customWidth="1"/>
    <col min="768" max="768" width="17.7109375" style="262" customWidth="1"/>
    <col min="769" max="777" width="14.7109375" style="262" customWidth="1"/>
    <col min="778" max="1008" width="10.7109375" style="262"/>
    <col min="1009" max="1010" width="15.7109375" style="262" customWidth="1"/>
    <col min="1011" max="1013" width="14.7109375" style="262" customWidth="1"/>
    <col min="1014" max="1017" width="13.7109375" style="262" customWidth="1"/>
    <col min="1018" max="1021" width="15.7109375" style="262" customWidth="1"/>
    <col min="1022" max="1022" width="22.85546875" style="262" customWidth="1"/>
    <col min="1023" max="1023" width="20.7109375" style="262" customWidth="1"/>
    <col min="1024" max="1024" width="17.7109375" style="262" customWidth="1"/>
    <col min="1025" max="1033" width="14.7109375" style="262" customWidth="1"/>
    <col min="1034" max="1264" width="10.7109375" style="262"/>
    <col min="1265" max="1266" width="15.7109375" style="262" customWidth="1"/>
    <col min="1267" max="1269" width="14.7109375" style="262" customWidth="1"/>
    <col min="1270" max="1273" width="13.7109375" style="262" customWidth="1"/>
    <col min="1274" max="1277" width="15.7109375" style="262" customWidth="1"/>
    <col min="1278" max="1278" width="22.85546875" style="262" customWidth="1"/>
    <col min="1279" max="1279" width="20.7109375" style="262" customWidth="1"/>
    <col min="1280" max="1280" width="17.7109375" style="262" customWidth="1"/>
    <col min="1281" max="1289" width="14.7109375" style="262" customWidth="1"/>
    <col min="1290" max="1520" width="10.7109375" style="262"/>
    <col min="1521" max="1522" width="15.7109375" style="262" customWidth="1"/>
    <col min="1523" max="1525" width="14.7109375" style="262" customWidth="1"/>
    <col min="1526" max="1529" width="13.7109375" style="262" customWidth="1"/>
    <col min="1530" max="1533" width="15.7109375" style="262" customWidth="1"/>
    <col min="1534" max="1534" width="22.85546875" style="262" customWidth="1"/>
    <col min="1535" max="1535" width="20.7109375" style="262" customWidth="1"/>
    <col min="1536" max="1536" width="17.7109375" style="262" customWidth="1"/>
    <col min="1537" max="1545" width="14.7109375" style="262" customWidth="1"/>
    <col min="1546" max="1776" width="10.7109375" style="262"/>
    <col min="1777" max="1778" width="15.7109375" style="262" customWidth="1"/>
    <col min="1779" max="1781" width="14.7109375" style="262" customWidth="1"/>
    <col min="1782" max="1785" width="13.7109375" style="262" customWidth="1"/>
    <col min="1786" max="1789" width="15.7109375" style="262" customWidth="1"/>
    <col min="1790" max="1790" width="22.85546875" style="262" customWidth="1"/>
    <col min="1791" max="1791" width="20.7109375" style="262" customWidth="1"/>
    <col min="1792" max="1792" width="17.7109375" style="262" customWidth="1"/>
    <col min="1793" max="1801" width="14.7109375" style="262" customWidth="1"/>
    <col min="1802" max="2032" width="10.7109375" style="262"/>
    <col min="2033" max="2034" width="15.7109375" style="262" customWidth="1"/>
    <col min="2035" max="2037" width="14.7109375" style="262" customWidth="1"/>
    <col min="2038" max="2041" width="13.7109375" style="262" customWidth="1"/>
    <col min="2042" max="2045" width="15.7109375" style="262" customWidth="1"/>
    <col min="2046" max="2046" width="22.85546875" style="262" customWidth="1"/>
    <col min="2047" max="2047" width="20.7109375" style="262" customWidth="1"/>
    <col min="2048" max="2048" width="17.7109375" style="262" customWidth="1"/>
    <col min="2049" max="2057" width="14.7109375" style="262" customWidth="1"/>
    <col min="2058" max="2288" width="10.7109375" style="262"/>
    <col min="2289" max="2290" width="15.7109375" style="262" customWidth="1"/>
    <col min="2291" max="2293" width="14.7109375" style="262" customWidth="1"/>
    <col min="2294" max="2297" width="13.7109375" style="262" customWidth="1"/>
    <col min="2298" max="2301" width="15.7109375" style="262" customWidth="1"/>
    <col min="2302" max="2302" width="22.85546875" style="262" customWidth="1"/>
    <col min="2303" max="2303" width="20.7109375" style="262" customWidth="1"/>
    <col min="2304" max="2304" width="17.7109375" style="262" customWidth="1"/>
    <col min="2305" max="2313" width="14.7109375" style="262" customWidth="1"/>
    <col min="2314" max="2544" width="10.7109375" style="262"/>
    <col min="2545" max="2546" width="15.7109375" style="262" customWidth="1"/>
    <col min="2547" max="2549" width="14.7109375" style="262" customWidth="1"/>
    <col min="2550" max="2553" width="13.7109375" style="262" customWidth="1"/>
    <col min="2554" max="2557" width="15.7109375" style="262" customWidth="1"/>
    <col min="2558" max="2558" width="22.85546875" style="262" customWidth="1"/>
    <col min="2559" max="2559" width="20.7109375" style="262" customWidth="1"/>
    <col min="2560" max="2560" width="17.7109375" style="262" customWidth="1"/>
    <col min="2561" max="2569" width="14.7109375" style="262" customWidth="1"/>
    <col min="2570" max="2800" width="10.7109375" style="262"/>
    <col min="2801" max="2802" width="15.7109375" style="262" customWidth="1"/>
    <col min="2803" max="2805" width="14.7109375" style="262" customWidth="1"/>
    <col min="2806" max="2809" width="13.7109375" style="262" customWidth="1"/>
    <col min="2810" max="2813" width="15.7109375" style="262" customWidth="1"/>
    <col min="2814" max="2814" width="22.85546875" style="262" customWidth="1"/>
    <col min="2815" max="2815" width="20.7109375" style="262" customWidth="1"/>
    <col min="2816" max="2816" width="17.7109375" style="262" customWidth="1"/>
    <col min="2817" max="2825" width="14.7109375" style="262" customWidth="1"/>
    <col min="2826" max="3056" width="10.7109375" style="262"/>
    <col min="3057" max="3058" width="15.7109375" style="262" customWidth="1"/>
    <col min="3059" max="3061" width="14.7109375" style="262" customWidth="1"/>
    <col min="3062" max="3065" width="13.7109375" style="262" customWidth="1"/>
    <col min="3066" max="3069" width="15.7109375" style="262" customWidth="1"/>
    <col min="3070" max="3070" width="22.85546875" style="262" customWidth="1"/>
    <col min="3071" max="3071" width="20.7109375" style="262" customWidth="1"/>
    <col min="3072" max="3072" width="17.7109375" style="262" customWidth="1"/>
    <col min="3073" max="3081" width="14.7109375" style="262" customWidth="1"/>
    <col min="3082" max="3312" width="10.7109375" style="262"/>
    <col min="3313" max="3314" width="15.7109375" style="262" customWidth="1"/>
    <col min="3315" max="3317" width="14.7109375" style="262" customWidth="1"/>
    <col min="3318" max="3321" width="13.7109375" style="262" customWidth="1"/>
    <col min="3322" max="3325" width="15.7109375" style="262" customWidth="1"/>
    <col min="3326" max="3326" width="22.85546875" style="262" customWidth="1"/>
    <col min="3327" max="3327" width="20.7109375" style="262" customWidth="1"/>
    <col min="3328" max="3328" width="17.7109375" style="262" customWidth="1"/>
    <col min="3329" max="3337" width="14.7109375" style="262" customWidth="1"/>
    <col min="3338" max="3568" width="10.7109375" style="262"/>
    <col min="3569" max="3570" width="15.7109375" style="262" customWidth="1"/>
    <col min="3571" max="3573" width="14.7109375" style="262" customWidth="1"/>
    <col min="3574" max="3577" width="13.7109375" style="262" customWidth="1"/>
    <col min="3578" max="3581" width="15.7109375" style="262" customWidth="1"/>
    <col min="3582" max="3582" width="22.85546875" style="262" customWidth="1"/>
    <col min="3583" max="3583" width="20.7109375" style="262" customWidth="1"/>
    <col min="3584" max="3584" width="17.7109375" style="262" customWidth="1"/>
    <col min="3585" max="3593" width="14.7109375" style="262" customWidth="1"/>
    <col min="3594" max="3824" width="10.7109375" style="262"/>
    <col min="3825" max="3826" width="15.7109375" style="262" customWidth="1"/>
    <col min="3827" max="3829" width="14.7109375" style="262" customWidth="1"/>
    <col min="3830" max="3833" width="13.7109375" style="262" customWidth="1"/>
    <col min="3834" max="3837" width="15.7109375" style="262" customWidth="1"/>
    <col min="3838" max="3838" width="22.85546875" style="262" customWidth="1"/>
    <col min="3839" max="3839" width="20.7109375" style="262" customWidth="1"/>
    <col min="3840" max="3840" width="17.7109375" style="262" customWidth="1"/>
    <col min="3841" max="3849" width="14.7109375" style="262" customWidth="1"/>
    <col min="3850" max="4080" width="10.7109375" style="262"/>
    <col min="4081" max="4082" width="15.7109375" style="262" customWidth="1"/>
    <col min="4083" max="4085" width="14.7109375" style="262" customWidth="1"/>
    <col min="4086" max="4089" width="13.7109375" style="262" customWidth="1"/>
    <col min="4090" max="4093" width="15.7109375" style="262" customWidth="1"/>
    <col min="4094" max="4094" width="22.85546875" style="262" customWidth="1"/>
    <col min="4095" max="4095" width="20.7109375" style="262" customWidth="1"/>
    <col min="4096" max="4096" width="17.7109375" style="262" customWidth="1"/>
    <col min="4097" max="4105" width="14.7109375" style="262" customWidth="1"/>
    <col min="4106" max="4336" width="10.7109375" style="262"/>
    <col min="4337" max="4338" width="15.7109375" style="262" customWidth="1"/>
    <col min="4339" max="4341" width="14.7109375" style="262" customWidth="1"/>
    <col min="4342" max="4345" width="13.7109375" style="262" customWidth="1"/>
    <col min="4346" max="4349" width="15.7109375" style="262" customWidth="1"/>
    <col min="4350" max="4350" width="22.85546875" style="262" customWidth="1"/>
    <col min="4351" max="4351" width="20.7109375" style="262" customWidth="1"/>
    <col min="4352" max="4352" width="17.7109375" style="262" customWidth="1"/>
    <col min="4353" max="4361" width="14.7109375" style="262" customWidth="1"/>
    <col min="4362" max="4592" width="10.7109375" style="262"/>
    <col min="4593" max="4594" width="15.7109375" style="262" customWidth="1"/>
    <col min="4595" max="4597" width="14.7109375" style="262" customWidth="1"/>
    <col min="4598" max="4601" width="13.7109375" style="262" customWidth="1"/>
    <col min="4602" max="4605" width="15.7109375" style="262" customWidth="1"/>
    <col min="4606" max="4606" width="22.85546875" style="262" customWidth="1"/>
    <col min="4607" max="4607" width="20.7109375" style="262" customWidth="1"/>
    <col min="4608" max="4608" width="17.7109375" style="262" customWidth="1"/>
    <col min="4609" max="4617" width="14.7109375" style="262" customWidth="1"/>
    <col min="4618" max="4848" width="10.7109375" style="262"/>
    <col min="4849" max="4850" width="15.7109375" style="262" customWidth="1"/>
    <col min="4851" max="4853" width="14.7109375" style="262" customWidth="1"/>
    <col min="4854" max="4857" width="13.7109375" style="262" customWidth="1"/>
    <col min="4858" max="4861" width="15.7109375" style="262" customWidth="1"/>
    <col min="4862" max="4862" width="22.85546875" style="262" customWidth="1"/>
    <col min="4863" max="4863" width="20.7109375" style="262" customWidth="1"/>
    <col min="4864" max="4864" width="17.7109375" style="262" customWidth="1"/>
    <col min="4865" max="4873" width="14.7109375" style="262" customWidth="1"/>
    <col min="4874" max="5104" width="10.7109375" style="262"/>
    <col min="5105" max="5106" width="15.7109375" style="262" customWidth="1"/>
    <col min="5107" max="5109" width="14.7109375" style="262" customWidth="1"/>
    <col min="5110" max="5113" width="13.7109375" style="262" customWidth="1"/>
    <col min="5114" max="5117" width="15.7109375" style="262" customWidth="1"/>
    <col min="5118" max="5118" width="22.85546875" style="262" customWidth="1"/>
    <col min="5119" max="5119" width="20.7109375" style="262" customWidth="1"/>
    <col min="5120" max="5120" width="17.7109375" style="262" customWidth="1"/>
    <col min="5121" max="5129" width="14.7109375" style="262" customWidth="1"/>
    <col min="5130" max="5360" width="10.7109375" style="262"/>
    <col min="5361" max="5362" width="15.7109375" style="262" customWidth="1"/>
    <col min="5363" max="5365" width="14.7109375" style="262" customWidth="1"/>
    <col min="5366" max="5369" width="13.7109375" style="262" customWidth="1"/>
    <col min="5370" max="5373" width="15.7109375" style="262" customWidth="1"/>
    <col min="5374" max="5374" width="22.85546875" style="262" customWidth="1"/>
    <col min="5375" max="5375" width="20.7109375" style="262" customWidth="1"/>
    <col min="5376" max="5376" width="17.7109375" style="262" customWidth="1"/>
    <col min="5377" max="5385" width="14.7109375" style="262" customWidth="1"/>
    <col min="5386" max="5616" width="10.7109375" style="262"/>
    <col min="5617" max="5618" width="15.7109375" style="262" customWidth="1"/>
    <col min="5619" max="5621" width="14.7109375" style="262" customWidth="1"/>
    <col min="5622" max="5625" width="13.7109375" style="262" customWidth="1"/>
    <col min="5626" max="5629" width="15.7109375" style="262" customWidth="1"/>
    <col min="5630" max="5630" width="22.85546875" style="262" customWidth="1"/>
    <col min="5631" max="5631" width="20.7109375" style="262" customWidth="1"/>
    <col min="5632" max="5632" width="17.7109375" style="262" customWidth="1"/>
    <col min="5633" max="5641" width="14.7109375" style="262" customWidth="1"/>
    <col min="5642" max="5872" width="10.7109375" style="262"/>
    <col min="5873" max="5874" width="15.7109375" style="262" customWidth="1"/>
    <col min="5875" max="5877" width="14.7109375" style="262" customWidth="1"/>
    <col min="5878" max="5881" width="13.7109375" style="262" customWidth="1"/>
    <col min="5882" max="5885" width="15.7109375" style="262" customWidth="1"/>
    <col min="5886" max="5886" width="22.85546875" style="262" customWidth="1"/>
    <col min="5887" max="5887" width="20.7109375" style="262" customWidth="1"/>
    <col min="5888" max="5888" width="17.7109375" style="262" customWidth="1"/>
    <col min="5889" max="5897" width="14.7109375" style="262" customWidth="1"/>
    <col min="5898" max="6128" width="10.7109375" style="262"/>
    <col min="6129" max="6130" width="15.7109375" style="262" customWidth="1"/>
    <col min="6131" max="6133" width="14.7109375" style="262" customWidth="1"/>
    <col min="6134" max="6137" width="13.7109375" style="262" customWidth="1"/>
    <col min="6138" max="6141" width="15.7109375" style="262" customWidth="1"/>
    <col min="6142" max="6142" width="22.85546875" style="262" customWidth="1"/>
    <col min="6143" max="6143" width="20.7109375" style="262" customWidth="1"/>
    <col min="6144" max="6144" width="17.7109375" style="262" customWidth="1"/>
    <col min="6145" max="6153" width="14.7109375" style="262" customWidth="1"/>
    <col min="6154" max="6384" width="10.7109375" style="262"/>
    <col min="6385" max="6386" width="15.7109375" style="262" customWidth="1"/>
    <col min="6387" max="6389" width="14.7109375" style="262" customWidth="1"/>
    <col min="6390" max="6393" width="13.7109375" style="262" customWidth="1"/>
    <col min="6394" max="6397" width="15.7109375" style="262" customWidth="1"/>
    <col min="6398" max="6398" width="22.85546875" style="262" customWidth="1"/>
    <col min="6399" max="6399" width="20.7109375" style="262" customWidth="1"/>
    <col min="6400" max="6400" width="17.7109375" style="262" customWidth="1"/>
    <col min="6401" max="6409" width="14.7109375" style="262" customWidth="1"/>
    <col min="6410" max="6640" width="10.7109375" style="262"/>
    <col min="6641" max="6642" width="15.7109375" style="262" customWidth="1"/>
    <col min="6643" max="6645" width="14.7109375" style="262" customWidth="1"/>
    <col min="6646" max="6649" width="13.7109375" style="262" customWidth="1"/>
    <col min="6650" max="6653" width="15.7109375" style="262" customWidth="1"/>
    <col min="6654" max="6654" width="22.85546875" style="262" customWidth="1"/>
    <col min="6655" max="6655" width="20.7109375" style="262" customWidth="1"/>
    <col min="6656" max="6656" width="17.7109375" style="262" customWidth="1"/>
    <col min="6657" max="6665" width="14.7109375" style="262" customWidth="1"/>
    <col min="6666" max="6896" width="10.7109375" style="262"/>
    <col min="6897" max="6898" width="15.7109375" style="262" customWidth="1"/>
    <col min="6899" max="6901" width="14.7109375" style="262" customWidth="1"/>
    <col min="6902" max="6905" width="13.7109375" style="262" customWidth="1"/>
    <col min="6906" max="6909" width="15.7109375" style="262" customWidth="1"/>
    <col min="6910" max="6910" width="22.85546875" style="262" customWidth="1"/>
    <col min="6911" max="6911" width="20.7109375" style="262" customWidth="1"/>
    <col min="6912" max="6912" width="17.7109375" style="262" customWidth="1"/>
    <col min="6913" max="6921" width="14.7109375" style="262" customWidth="1"/>
    <col min="6922" max="7152" width="10.7109375" style="262"/>
    <col min="7153" max="7154" width="15.7109375" style="262" customWidth="1"/>
    <col min="7155" max="7157" width="14.7109375" style="262" customWidth="1"/>
    <col min="7158" max="7161" width="13.7109375" style="262" customWidth="1"/>
    <col min="7162" max="7165" width="15.7109375" style="262" customWidth="1"/>
    <col min="7166" max="7166" width="22.85546875" style="262" customWidth="1"/>
    <col min="7167" max="7167" width="20.7109375" style="262" customWidth="1"/>
    <col min="7168" max="7168" width="17.7109375" style="262" customWidth="1"/>
    <col min="7169" max="7177" width="14.7109375" style="262" customWidth="1"/>
    <col min="7178" max="7408" width="10.7109375" style="262"/>
    <col min="7409" max="7410" width="15.7109375" style="262" customWidth="1"/>
    <col min="7411" max="7413" width="14.7109375" style="262" customWidth="1"/>
    <col min="7414" max="7417" width="13.7109375" style="262" customWidth="1"/>
    <col min="7418" max="7421" width="15.7109375" style="262" customWidth="1"/>
    <col min="7422" max="7422" width="22.85546875" style="262" customWidth="1"/>
    <col min="7423" max="7423" width="20.7109375" style="262" customWidth="1"/>
    <col min="7424" max="7424" width="17.7109375" style="262" customWidth="1"/>
    <col min="7425" max="7433" width="14.7109375" style="262" customWidth="1"/>
    <col min="7434" max="7664" width="10.7109375" style="262"/>
    <col min="7665" max="7666" width="15.7109375" style="262" customWidth="1"/>
    <col min="7667" max="7669" width="14.7109375" style="262" customWidth="1"/>
    <col min="7670" max="7673" width="13.7109375" style="262" customWidth="1"/>
    <col min="7674" max="7677" width="15.7109375" style="262" customWidth="1"/>
    <col min="7678" max="7678" width="22.85546875" style="262" customWidth="1"/>
    <col min="7679" max="7679" width="20.7109375" style="262" customWidth="1"/>
    <col min="7680" max="7680" width="17.7109375" style="262" customWidth="1"/>
    <col min="7681" max="7689" width="14.7109375" style="262" customWidth="1"/>
    <col min="7690" max="7920" width="10.7109375" style="262"/>
    <col min="7921" max="7922" width="15.7109375" style="262" customWidth="1"/>
    <col min="7923" max="7925" width="14.7109375" style="262" customWidth="1"/>
    <col min="7926" max="7929" width="13.7109375" style="262" customWidth="1"/>
    <col min="7930" max="7933" width="15.7109375" style="262" customWidth="1"/>
    <col min="7934" max="7934" width="22.85546875" style="262" customWidth="1"/>
    <col min="7935" max="7935" width="20.7109375" style="262" customWidth="1"/>
    <col min="7936" max="7936" width="17.7109375" style="262" customWidth="1"/>
    <col min="7937" max="7945" width="14.7109375" style="262" customWidth="1"/>
    <col min="7946" max="8176" width="10.7109375" style="262"/>
    <col min="8177" max="8178" width="15.7109375" style="262" customWidth="1"/>
    <col min="8179" max="8181" width="14.7109375" style="262" customWidth="1"/>
    <col min="8182" max="8185" width="13.7109375" style="262" customWidth="1"/>
    <col min="8186" max="8189" width="15.7109375" style="262" customWidth="1"/>
    <col min="8190" max="8190" width="22.85546875" style="262" customWidth="1"/>
    <col min="8191" max="8191" width="20.7109375" style="262" customWidth="1"/>
    <col min="8192" max="8192" width="17.7109375" style="262" customWidth="1"/>
    <col min="8193" max="8201" width="14.7109375" style="262" customWidth="1"/>
    <col min="8202" max="8432" width="10.7109375" style="262"/>
    <col min="8433" max="8434" width="15.7109375" style="262" customWidth="1"/>
    <col min="8435" max="8437" width="14.7109375" style="262" customWidth="1"/>
    <col min="8438" max="8441" width="13.7109375" style="262" customWidth="1"/>
    <col min="8442" max="8445" width="15.7109375" style="262" customWidth="1"/>
    <col min="8446" max="8446" width="22.85546875" style="262" customWidth="1"/>
    <col min="8447" max="8447" width="20.7109375" style="262" customWidth="1"/>
    <col min="8448" max="8448" width="17.7109375" style="262" customWidth="1"/>
    <col min="8449" max="8457" width="14.7109375" style="262" customWidth="1"/>
    <col min="8458" max="8688" width="10.7109375" style="262"/>
    <col min="8689" max="8690" width="15.7109375" style="262" customWidth="1"/>
    <col min="8691" max="8693" width="14.7109375" style="262" customWidth="1"/>
    <col min="8694" max="8697" width="13.7109375" style="262" customWidth="1"/>
    <col min="8698" max="8701" width="15.7109375" style="262" customWidth="1"/>
    <col min="8702" max="8702" width="22.85546875" style="262" customWidth="1"/>
    <col min="8703" max="8703" width="20.7109375" style="262" customWidth="1"/>
    <col min="8704" max="8704" width="17.7109375" style="262" customWidth="1"/>
    <col min="8705" max="8713" width="14.7109375" style="262" customWidth="1"/>
    <col min="8714" max="8944" width="10.7109375" style="262"/>
    <col min="8945" max="8946" width="15.7109375" style="262" customWidth="1"/>
    <col min="8947" max="8949" width="14.7109375" style="262" customWidth="1"/>
    <col min="8950" max="8953" width="13.7109375" style="262" customWidth="1"/>
    <col min="8954" max="8957" width="15.7109375" style="262" customWidth="1"/>
    <col min="8958" max="8958" width="22.85546875" style="262" customWidth="1"/>
    <col min="8959" max="8959" width="20.7109375" style="262" customWidth="1"/>
    <col min="8960" max="8960" width="17.7109375" style="262" customWidth="1"/>
    <col min="8961" max="8969" width="14.7109375" style="262" customWidth="1"/>
    <col min="8970" max="9200" width="10.7109375" style="262"/>
    <col min="9201" max="9202" width="15.7109375" style="262" customWidth="1"/>
    <col min="9203" max="9205" width="14.7109375" style="262" customWidth="1"/>
    <col min="9206" max="9209" width="13.7109375" style="262" customWidth="1"/>
    <col min="9210" max="9213" width="15.7109375" style="262" customWidth="1"/>
    <col min="9214" max="9214" width="22.85546875" style="262" customWidth="1"/>
    <col min="9215" max="9215" width="20.7109375" style="262" customWidth="1"/>
    <col min="9216" max="9216" width="17.7109375" style="262" customWidth="1"/>
    <col min="9217" max="9225" width="14.7109375" style="262" customWidth="1"/>
    <col min="9226" max="9456" width="10.7109375" style="262"/>
    <col min="9457" max="9458" width="15.7109375" style="262" customWidth="1"/>
    <col min="9459" max="9461" width="14.7109375" style="262" customWidth="1"/>
    <col min="9462" max="9465" width="13.7109375" style="262" customWidth="1"/>
    <col min="9466" max="9469" width="15.7109375" style="262" customWidth="1"/>
    <col min="9470" max="9470" width="22.85546875" style="262" customWidth="1"/>
    <col min="9471" max="9471" width="20.7109375" style="262" customWidth="1"/>
    <col min="9472" max="9472" width="17.7109375" style="262" customWidth="1"/>
    <col min="9473" max="9481" width="14.7109375" style="262" customWidth="1"/>
    <col min="9482" max="9712" width="10.7109375" style="262"/>
    <col min="9713" max="9714" width="15.7109375" style="262" customWidth="1"/>
    <col min="9715" max="9717" width="14.7109375" style="262" customWidth="1"/>
    <col min="9718" max="9721" width="13.7109375" style="262" customWidth="1"/>
    <col min="9722" max="9725" width="15.7109375" style="262" customWidth="1"/>
    <col min="9726" max="9726" width="22.85546875" style="262" customWidth="1"/>
    <col min="9727" max="9727" width="20.7109375" style="262" customWidth="1"/>
    <col min="9728" max="9728" width="17.7109375" style="262" customWidth="1"/>
    <col min="9729" max="9737" width="14.7109375" style="262" customWidth="1"/>
    <col min="9738" max="9968" width="10.7109375" style="262"/>
    <col min="9969" max="9970" width="15.7109375" style="262" customWidth="1"/>
    <col min="9971" max="9973" width="14.7109375" style="262" customWidth="1"/>
    <col min="9974" max="9977" width="13.7109375" style="262" customWidth="1"/>
    <col min="9978" max="9981" width="15.7109375" style="262" customWidth="1"/>
    <col min="9982" max="9982" width="22.85546875" style="262" customWidth="1"/>
    <col min="9983" max="9983" width="20.7109375" style="262" customWidth="1"/>
    <col min="9984" max="9984" width="17.7109375" style="262" customWidth="1"/>
    <col min="9985" max="9993" width="14.7109375" style="262" customWidth="1"/>
    <col min="9994" max="10224" width="10.7109375" style="262"/>
    <col min="10225" max="10226" width="15.7109375" style="262" customWidth="1"/>
    <col min="10227" max="10229" width="14.7109375" style="262" customWidth="1"/>
    <col min="10230" max="10233" width="13.7109375" style="262" customWidth="1"/>
    <col min="10234" max="10237" width="15.7109375" style="262" customWidth="1"/>
    <col min="10238" max="10238" width="22.85546875" style="262" customWidth="1"/>
    <col min="10239" max="10239" width="20.7109375" style="262" customWidth="1"/>
    <col min="10240" max="10240" width="17.7109375" style="262" customWidth="1"/>
    <col min="10241" max="10249" width="14.7109375" style="262" customWidth="1"/>
    <col min="10250" max="10480" width="10.7109375" style="262"/>
    <col min="10481" max="10482" width="15.7109375" style="262" customWidth="1"/>
    <col min="10483" max="10485" width="14.7109375" style="262" customWidth="1"/>
    <col min="10486" max="10489" width="13.7109375" style="262" customWidth="1"/>
    <col min="10490" max="10493" width="15.7109375" style="262" customWidth="1"/>
    <col min="10494" max="10494" width="22.85546875" style="262" customWidth="1"/>
    <col min="10495" max="10495" width="20.7109375" style="262" customWidth="1"/>
    <col min="10496" max="10496" width="17.7109375" style="262" customWidth="1"/>
    <col min="10497" max="10505" width="14.7109375" style="262" customWidth="1"/>
    <col min="10506" max="10736" width="10.7109375" style="262"/>
    <col min="10737" max="10738" width="15.7109375" style="262" customWidth="1"/>
    <col min="10739" max="10741" width="14.7109375" style="262" customWidth="1"/>
    <col min="10742" max="10745" width="13.7109375" style="262" customWidth="1"/>
    <col min="10746" max="10749" width="15.7109375" style="262" customWidth="1"/>
    <col min="10750" max="10750" width="22.85546875" style="262" customWidth="1"/>
    <col min="10751" max="10751" width="20.7109375" style="262" customWidth="1"/>
    <col min="10752" max="10752" width="17.7109375" style="262" customWidth="1"/>
    <col min="10753" max="10761" width="14.7109375" style="262" customWidth="1"/>
    <col min="10762" max="10992" width="10.7109375" style="262"/>
    <col min="10993" max="10994" width="15.7109375" style="262" customWidth="1"/>
    <col min="10995" max="10997" width="14.7109375" style="262" customWidth="1"/>
    <col min="10998" max="11001" width="13.7109375" style="262" customWidth="1"/>
    <col min="11002" max="11005" width="15.7109375" style="262" customWidth="1"/>
    <col min="11006" max="11006" width="22.85546875" style="262" customWidth="1"/>
    <col min="11007" max="11007" width="20.7109375" style="262" customWidth="1"/>
    <col min="11008" max="11008" width="17.7109375" style="262" customWidth="1"/>
    <col min="11009" max="11017" width="14.7109375" style="262" customWidth="1"/>
    <col min="11018" max="11248" width="10.7109375" style="262"/>
    <col min="11249" max="11250" width="15.7109375" style="262" customWidth="1"/>
    <col min="11251" max="11253" width="14.7109375" style="262" customWidth="1"/>
    <col min="11254" max="11257" width="13.7109375" style="262" customWidth="1"/>
    <col min="11258" max="11261" width="15.7109375" style="262" customWidth="1"/>
    <col min="11262" max="11262" width="22.85546875" style="262" customWidth="1"/>
    <col min="11263" max="11263" width="20.7109375" style="262" customWidth="1"/>
    <col min="11264" max="11264" width="17.7109375" style="262" customWidth="1"/>
    <col min="11265" max="11273" width="14.7109375" style="262" customWidth="1"/>
    <col min="11274" max="11504" width="10.7109375" style="262"/>
    <col min="11505" max="11506" width="15.7109375" style="262" customWidth="1"/>
    <col min="11507" max="11509" width="14.7109375" style="262" customWidth="1"/>
    <col min="11510" max="11513" width="13.7109375" style="262" customWidth="1"/>
    <col min="11514" max="11517" width="15.7109375" style="262" customWidth="1"/>
    <col min="11518" max="11518" width="22.85546875" style="262" customWidth="1"/>
    <col min="11519" max="11519" width="20.7109375" style="262" customWidth="1"/>
    <col min="11520" max="11520" width="17.7109375" style="262" customWidth="1"/>
    <col min="11521" max="11529" width="14.7109375" style="262" customWidth="1"/>
    <col min="11530" max="11760" width="10.7109375" style="262"/>
    <col min="11761" max="11762" width="15.7109375" style="262" customWidth="1"/>
    <col min="11763" max="11765" width="14.7109375" style="262" customWidth="1"/>
    <col min="11766" max="11769" width="13.7109375" style="262" customWidth="1"/>
    <col min="11770" max="11773" width="15.7109375" style="262" customWidth="1"/>
    <col min="11774" max="11774" width="22.85546875" style="262" customWidth="1"/>
    <col min="11775" max="11775" width="20.7109375" style="262" customWidth="1"/>
    <col min="11776" max="11776" width="17.7109375" style="262" customWidth="1"/>
    <col min="11777" max="11785" width="14.7109375" style="262" customWidth="1"/>
    <col min="11786" max="12016" width="10.7109375" style="262"/>
    <col min="12017" max="12018" width="15.7109375" style="262" customWidth="1"/>
    <col min="12019" max="12021" width="14.7109375" style="262" customWidth="1"/>
    <col min="12022" max="12025" width="13.7109375" style="262" customWidth="1"/>
    <col min="12026" max="12029" width="15.7109375" style="262" customWidth="1"/>
    <col min="12030" max="12030" width="22.85546875" style="262" customWidth="1"/>
    <col min="12031" max="12031" width="20.7109375" style="262" customWidth="1"/>
    <col min="12032" max="12032" width="17.7109375" style="262" customWidth="1"/>
    <col min="12033" max="12041" width="14.7109375" style="262" customWidth="1"/>
    <col min="12042" max="12272" width="10.7109375" style="262"/>
    <col min="12273" max="12274" width="15.7109375" style="262" customWidth="1"/>
    <col min="12275" max="12277" width="14.7109375" style="262" customWidth="1"/>
    <col min="12278" max="12281" width="13.7109375" style="262" customWidth="1"/>
    <col min="12282" max="12285" width="15.7109375" style="262" customWidth="1"/>
    <col min="12286" max="12286" width="22.85546875" style="262" customWidth="1"/>
    <col min="12287" max="12287" width="20.7109375" style="262" customWidth="1"/>
    <col min="12288" max="12288" width="17.7109375" style="262" customWidth="1"/>
    <col min="12289" max="12297" width="14.7109375" style="262" customWidth="1"/>
    <col min="12298" max="12528" width="10.7109375" style="262"/>
    <col min="12529" max="12530" width="15.7109375" style="262" customWidth="1"/>
    <col min="12531" max="12533" width="14.7109375" style="262" customWidth="1"/>
    <col min="12534" max="12537" width="13.7109375" style="262" customWidth="1"/>
    <col min="12538" max="12541" width="15.7109375" style="262" customWidth="1"/>
    <col min="12542" max="12542" width="22.85546875" style="262" customWidth="1"/>
    <col min="12543" max="12543" width="20.7109375" style="262" customWidth="1"/>
    <col min="12544" max="12544" width="17.7109375" style="262" customWidth="1"/>
    <col min="12545" max="12553" width="14.7109375" style="262" customWidth="1"/>
    <col min="12554" max="12784" width="10.7109375" style="262"/>
    <col min="12785" max="12786" width="15.7109375" style="262" customWidth="1"/>
    <col min="12787" max="12789" width="14.7109375" style="262" customWidth="1"/>
    <col min="12790" max="12793" width="13.7109375" style="262" customWidth="1"/>
    <col min="12794" max="12797" width="15.7109375" style="262" customWidth="1"/>
    <col min="12798" max="12798" width="22.85546875" style="262" customWidth="1"/>
    <col min="12799" max="12799" width="20.7109375" style="262" customWidth="1"/>
    <col min="12800" max="12800" width="17.7109375" style="262" customWidth="1"/>
    <col min="12801" max="12809" width="14.7109375" style="262" customWidth="1"/>
    <col min="12810" max="13040" width="10.7109375" style="262"/>
    <col min="13041" max="13042" width="15.7109375" style="262" customWidth="1"/>
    <col min="13043" max="13045" width="14.7109375" style="262" customWidth="1"/>
    <col min="13046" max="13049" width="13.7109375" style="262" customWidth="1"/>
    <col min="13050" max="13053" width="15.7109375" style="262" customWidth="1"/>
    <col min="13054" max="13054" width="22.85546875" style="262" customWidth="1"/>
    <col min="13055" max="13055" width="20.7109375" style="262" customWidth="1"/>
    <col min="13056" max="13056" width="17.7109375" style="262" customWidth="1"/>
    <col min="13057" max="13065" width="14.7109375" style="262" customWidth="1"/>
    <col min="13066" max="13296" width="10.7109375" style="262"/>
    <col min="13297" max="13298" width="15.7109375" style="262" customWidth="1"/>
    <col min="13299" max="13301" width="14.7109375" style="262" customWidth="1"/>
    <col min="13302" max="13305" width="13.7109375" style="262" customWidth="1"/>
    <col min="13306" max="13309" width="15.7109375" style="262" customWidth="1"/>
    <col min="13310" max="13310" width="22.85546875" style="262" customWidth="1"/>
    <col min="13311" max="13311" width="20.7109375" style="262" customWidth="1"/>
    <col min="13312" max="13312" width="17.7109375" style="262" customWidth="1"/>
    <col min="13313" max="13321" width="14.7109375" style="262" customWidth="1"/>
    <col min="13322" max="13552" width="10.7109375" style="262"/>
    <col min="13553" max="13554" width="15.7109375" style="262" customWidth="1"/>
    <col min="13555" max="13557" width="14.7109375" style="262" customWidth="1"/>
    <col min="13558" max="13561" width="13.7109375" style="262" customWidth="1"/>
    <col min="13562" max="13565" width="15.7109375" style="262" customWidth="1"/>
    <col min="13566" max="13566" width="22.85546875" style="262" customWidth="1"/>
    <col min="13567" max="13567" width="20.7109375" style="262" customWidth="1"/>
    <col min="13568" max="13568" width="17.7109375" style="262" customWidth="1"/>
    <col min="13569" max="13577" width="14.7109375" style="262" customWidth="1"/>
    <col min="13578" max="13808" width="10.7109375" style="262"/>
    <col min="13809" max="13810" width="15.7109375" style="262" customWidth="1"/>
    <col min="13811" max="13813" width="14.7109375" style="262" customWidth="1"/>
    <col min="13814" max="13817" width="13.7109375" style="262" customWidth="1"/>
    <col min="13818" max="13821" width="15.7109375" style="262" customWidth="1"/>
    <col min="13822" max="13822" width="22.85546875" style="262" customWidth="1"/>
    <col min="13823" max="13823" width="20.7109375" style="262" customWidth="1"/>
    <col min="13824" max="13824" width="17.7109375" style="262" customWidth="1"/>
    <col min="13825" max="13833" width="14.7109375" style="262" customWidth="1"/>
    <col min="13834" max="14064" width="10.7109375" style="262"/>
    <col min="14065" max="14066" width="15.7109375" style="262" customWidth="1"/>
    <col min="14067" max="14069" width="14.7109375" style="262" customWidth="1"/>
    <col min="14070" max="14073" width="13.7109375" style="262" customWidth="1"/>
    <col min="14074" max="14077" width="15.7109375" style="262" customWidth="1"/>
    <col min="14078" max="14078" width="22.85546875" style="262" customWidth="1"/>
    <col min="14079" max="14079" width="20.7109375" style="262" customWidth="1"/>
    <col min="14080" max="14080" width="17.7109375" style="262" customWidth="1"/>
    <col min="14081" max="14089" width="14.7109375" style="262" customWidth="1"/>
    <col min="14090" max="14320" width="10.7109375" style="262"/>
    <col min="14321" max="14322" width="15.7109375" style="262" customWidth="1"/>
    <col min="14323" max="14325" width="14.7109375" style="262" customWidth="1"/>
    <col min="14326" max="14329" width="13.7109375" style="262" customWidth="1"/>
    <col min="14330" max="14333" width="15.7109375" style="262" customWidth="1"/>
    <col min="14334" max="14334" width="22.85546875" style="262" customWidth="1"/>
    <col min="14335" max="14335" width="20.7109375" style="262" customWidth="1"/>
    <col min="14336" max="14336" width="17.7109375" style="262" customWidth="1"/>
    <col min="14337" max="14345" width="14.7109375" style="262" customWidth="1"/>
    <col min="14346" max="14576" width="10.7109375" style="262"/>
    <col min="14577" max="14578" width="15.7109375" style="262" customWidth="1"/>
    <col min="14579" max="14581" width="14.7109375" style="262" customWidth="1"/>
    <col min="14582" max="14585" width="13.7109375" style="262" customWidth="1"/>
    <col min="14586" max="14589" width="15.7109375" style="262" customWidth="1"/>
    <col min="14590" max="14590" width="22.85546875" style="262" customWidth="1"/>
    <col min="14591" max="14591" width="20.7109375" style="262" customWidth="1"/>
    <col min="14592" max="14592" width="17.7109375" style="262" customWidth="1"/>
    <col min="14593" max="14601" width="14.7109375" style="262" customWidth="1"/>
    <col min="14602" max="14832" width="10.7109375" style="262"/>
    <col min="14833" max="14834" width="15.7109375" style="262" customWidth="1"/>
    <col min="14835" max="14837" width="14.7109375" style="262" customWidth="1"/>
    <col min="14838" max="14841" width="13.7109375" style="262" customWidth="1"/>
    <col min="14842" max="14845" width="15.7109375" style="262" customWidth="1"/>
    <col min="14846" max="14846" width="22.85546875" style="262" customWidth="1"/>
    <col min="14847" max="14847" width="20.7109375" style="262" customWidth="1"/>
    <col min="14848" max="14848" width="17.7109375" style="262" customWidth="1"/>
    <col min="14849" max="14857" width="14.7109375" style="262" customWidth="1"/>
    <col min="14858" max="15088" width="10.7109375" style="262"/>
    <col min="15089" max="15090" width="15.7109375" style="262" customWidth="1"/>
    <col min="15091" max="15093" width="14.7109375" style="262" customWidth="1"/>
    <col min="15094" max="15097" width="13.7109375" style="262" customWidth="1"/>
    <col min="15098" max="15101" width="15.7109375" style="262" customWidth="1"/>
    <col min="15102" max="15102" width="22.85546875" style="262" customWidth="1"/>
    <col min="15103" max="15103" width="20.7109375" style="262" customWidth="1"/>
    <col min="15104" max="15104" width="17.7109375" style="262" customWidth="1"/>
    <col min="15105" max="15113" width="14.7109375" style="262" customWidth="1"/>
    <col min="15114" max="15344" width="10.7109375" style="262"/>
    <col min="15345" max="15346" width="15.7109375" style="262" customWidth="1"/>
    <col min="15347" max="15349" width="14.7109375" style="262" customWidth="1"/>
    <col min="15350" max="15353" width="13.7109375" style="262" customWidth="1"/>
    <col min="15354" max="15357" width="15.7109375" style="262" customWidth="1"/>
    <col min="15358" max="15358" width="22.85546875" style="262" customWidth="1"/>
    <col min="15359" max="15359" width="20.7109375" style="262" customWidth="1"/>
    <col min="15360" max="15360" width="17.7109375" style="262" customWidth="1"/>
    <col min="15361" max="15369" width="14.7109375" style="262" customWidth="1"/>
    <col min="15370" max="15600" width="10.7109375" style="262"/>
    <col min="15601" max="15602" width="15.7109375" style="262" customWidth="1"/>
    <col min="15603" max="15605" width="14.7109375" style="262" customWidth="1"/>
    <col min="15606" max="15609" width="13.7109375" style="262" customWidth="1"/>
    <col min="15610" max="15613" width="15.7109375" style="262" customWidth="1"/>
    <col min="15614" max="15614" width="22.85546875" style="262" customWidth="1"/>
    <col min="15615" max="15615" width="20.7109375" style="262" customWidth="1"/>
    <col min="15616" max="15616" width="17.7109375" style="262" customWidth="1"/>
    <col min="15617" max="15625" width="14.7109375" style="262" customWidth="1"/>
    <col min="15626" max="15856" width="10.7109375" style="262"/>
    <col min="15857" max="15858" width="15.7109375" style="262" customWidth="1"/>
    <col min="15859" max="15861" width="14.7109375" style="262" customWidth="1"/>
    <col min="15862" max="15865" width="13.7109375" style="262" customWidth="1"/>
    <col min="15866" max="15869" width="15.7109375" style="262" customWidth="1"/>
    <col min="15870" max="15870" width="22.85546875" style="262" customWidth="1"/>
    <col min="15871" max="15871" width="20.7109375" style="262" customWidth="1"/>
    <col min="15872" max="15872" width="17.7109375" style="262" customWidth="1"/>
    <col min="15873" max="15881" width="14.7109375" style="262" customWidth="1"/>
    <col min="15882" max="16112" width="10.7109375" style="262"/>
    <col min="16113" max="16114" width="15.7109375" style="262" customWidth="1"/>
    <col min="16115" max="16117" width="14.7109375" style="262" customWidth="1"/>
    <col min="16118" max="16121" width="13.7109375" style="262" customWidth="1"/>
    <col min="16122" max="16125" width="15.7109375" style="262" customWidth="1"/>
    <col min="16126" max="16126" width="22.85546875" style="262" customWidth="1"/>
    <col min="16127" max="16127" width="20.7109375" style="262" customWidth="1"/>
    <col min="16128" max="16128" width="17.7109375" style="262" customWidth="1"/>
    <col min="16129" max="16137" width="14.7109375" style="262" customWidth="1"/>
    <col min="16138" max="16384" width="10.7109375" style="262"/>
  </cols>
  <sheetData>
    <row r="1" spans="1:27" ht="25.5" customHeight="1" x14ac:dyDescent="0.25">
      <c r="AA1" s="205" t="s">
        <v>68</v>
      </c>
    </row>
    <row r="2" spans="1:27" s="200" customFormat="1" ht="18.75" customHeight="1" x14ac:dyDescent="0.3">
      <c r="AA2" s="206" t="s">
        <v>10</v>
      </c>
    </row>
    <row r="3" spans="1:27" s="200" customFormat="1" ht="18.75" customHeight="1" x14ac:dyDescent="0.3">
      <c r="AA3" s="206" t="s">
        <v>67</v>
      </c>
    </row>
    <row r="4" spans="1:27" s="200" customFormat="1" x14ac:dyDescent="0.2">
      <c r="E4" s="249"/>
    </row>
    <row r="5" spans="1:27" s="200" customFormat="1" x14ac:dyDescent="0.2">
      <c r="A5" s="313" t="s">
        <v>507</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200" customFormat="1" x14ac:dyDescent="0.2">
      <c r="A6" s="275"/>
      <c r="B6" s="275"/>
      <c r="C6" s="275"/>
      <c r="D6" s="275"/>
      <c r="E6" s="275"/>
      <c r="F6" s="275"/>
      <c r="G6" s="275"/>
      <c r="H6" s="275"/>
      <c r="I6" s="275"/>
      <c r="J6" s="275"/>
      <c r="K6" s="275"/>
      <c r="L6" s="275"/>
      <c r="M6" s="275"/>
      <c r="N6" s="275"/>
      <c r="O6" s="275"/>
      <c r="P6" s="275"/>
      <c r="Q6" s="275"/>
      <c r="R6" s="275"/>
      <c r="S6" s="275"/>
      <c r="T6" s="275"/>
    </row>
    <row r="7" spans="1:27" s="200"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200" customFormat="1" ht="26.25" customHeight="1" x14ac:dyDescent="0.2">
      <c r="A8" s="319" t="str">
        <f>'1. паспорт местоположение'!A9:C9</f>
        <v>АО "Дальневосточная энергетическая управляющая компания"</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200" customFormat="1" ht="18.75" customHeight="1" x14ac:dyDescent="0.2">
      <c r="E9" s="314" t="s">
        <v>8</v>
      </c>
      <c r="F9" s="314"/>
      <c r="G9" s="314"/>
      <c r="H9" s="314"/>
      <c r="I9" s="314"/>
      <c r="J9" s="314"/>
      <c r="K9" s="314"/>
      <c r="L9" s="314"/>
      <c r="M9" s="314"/>
      <c r="N9" s="314"/>
      <c r="O9" s="314"/>
      <c r="P9" s="314"/>
      <c r="Q9" s="314"/>
      <c r="R9" s="314"/>
      <c r="S9" s="314"/>
      <c r="T9" s="314"/>
      <c r="U9" s="314"/>
      <c r="V9" s="314"/>
      <c r="W9" s="314"/>
      <c r="X9" s="314"/>
      <c r="Y9" s="314"/>
    </row>
    <row r="10" spans="1:27" s="200" customFormat="1" ht="18.75" customHeight="1" x14ac:dyDescent="0.25">
      <c r="A10" s="344" t="str">
        <f>'1. паспорт местоположение'!A12:C12</f>
        <v>H_4601</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row>
    <row r="11" spans="1:27" s="200" customFormat="1" ht="18.75" customHeight="1" x14ac:dyDescent="0.2">
      <c r="E11" s="314" t="s">
        <v>7</v>
      </c>
      <c r="F11" s="314"/>
      <c r="G11" s="314"/>
      <c r="H11" s="314"/>
      <c r="I11" s="314"/>
      <c r="J11" s="314"/>
      <c r="K11" s="314"/>
      <c r="L11" s="314"/>
      <c r="M11" s="314"/>
      <c r="N11" s="314"/>
      <c r="O11" s="314"/>
      <c r="P11" s="314"/>
      <c r="Q11" s="314"/>
      <c r="R11" s="314"/>
      <c r="S11" s="314"/>
      <c r="T11" s="314"/>
      <c r="U11" s="314"/>
      <c r="V11" s="314"/>
      <c r="W11" s="314"/>
      <c r="X11" s="314"/>
      <c r="Y11" s="314"/>
    </row>
    <row r="12" spans="1:27" s="255" customFormat="1" ht="25.5" customHeight="1" x14ac:dyDescent="0.2">
      <c r="A12" s="345" t="str">
        <f>'1. паспорт местоположение'!A15:C15</f>
        <v xml:space="preserve"> Разработка технической документации «Техническое перевооружение мини-ТЭЦ «Центральная». Замена дожимных компрессорных станций» с проведением экспертизы промышленной безопасности документации на техническое перевооружение</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256" customFormat="1" ht="15" customHeight="1" x14ac:dyDescent="0.2">
      <c r="E13" s="314" t="s">
        <v>5</v>
      </c>
      <c r="F13" s="314"/>
      <c r="G13" s="314"/>
      <c r="H13" s="314"/>
      <c r="I13" s="314"/>
      <c r="J13" s="314"/>
      <c r="K13" s="314"/>
      <c r="L13" s="314"/>
      <c r="M13" s="314"/>
      <c r="N13" s="314"/>
      <c r="O13" s="314"/>
      <c r="P13" s="314"/>
      <c r="Q13" s="314"/>
      <c r="R13" s="314"/>
      <c r="S13" s="314"/>
      <c r="T13" s="314"/>
      <c r="U13" s="314"/>
      <c r="V13" s="314"/>
      <c r="W13" s="314"/>
      <c r="X13" s="314"/>
      <c r="Y13" s="314"/>
    </row>
    <row r="14" spans="1:27" s="256" customFormat="1" ht="15" customHeight="1" x14ac:dyDescent="0.2">
      <c r="E14" s="279"/>
      <c r="F14" s="279"/>
      <c r="G14" s="279"/>
      <c r="H14" s="279"/>
      <c r="I14" s="279"/>
      <c r="J14" s="279"/>
      <c r="K14" s="279"/>
      <c r="L14" s="279"/>
      <c r="M14" s="279"/>
      <c r="N14" s="279"/>
      <c r="O14" s="279"/>
      <c r="P14" s="279"/>
      <c r="Q14" s="279"/>
      <c r="R14" s="279"/>
      <c r="S14" s="279"/>
      <c r="T14" s="279"/>
      <c r="U14" s="279"/>
      <c r="V14" s="279"/>
      <c r="W14" s="279"/>
    </row>
    <row r="15" spans="1:27" s="256" customFormat="1" ht="15" customHeight="1" x14ac:dyDescent="0.2">
      <c r="E15" s="316"/>
      <c r="F15" s="316"/>
      <c r="G15" s="316"/>
      <c r="H15" s="316"/>
      <c r="I15" s="316"/>
      <c r="J15" s="316"/>
      <c r="K15" s="316"/>
      <c r="L15" s="316"/>
      <c r="M15" s="316"/>
      <c r="N15" s="316"/>
      <c r="O15" s="316"/>
      <c r="P15" s="316"/>
      <c r="Q15" s="316"/>
      <c r="R15" s="316"/>
      <c r="S15" s="316"/>
      <c r="T15" s="316"/>
      <c r="U15" s="316"/>
      <c r="V15" s="316"/>
      <c r="W15" s="316"/>
      <c r="X15" s="316"/>
      <c r="Y15" s="316"/>
    </row>
    <row r="16" spans="1:27" ht="25.5" customHeight="1" x14ac:dyDescent="0.25">
      <c r="A16" s="316" t="s">
        <v>420</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row>
    <row r="17" spans="1:27" s="263" customFormat="1" ht="21" customHeight="1" x14ac:dyDescent="0.25"/>
    <row r="18" spans="1:27" ht="15.75" customHeight="1" x14ac:dyDescent="0.25">
      <c r="A18" s="340" t="s">
        <v>4</v>
      </c>
      <c r="B18" s="336" t="s">
        <v>427</v>
      </c>
      <c r="C18" s="337"/>
      <c r="D18" s="336" t="s">
        <v>429</v>
      </c>
      <c r="E18" s="337"/>
      <c r="F18" s="329" t="s">
        <v>90</v>
      </c>
      <c r="G18" s="331"/>
      <c r="H18" s="331"/>
      <c r="I18" s="330"/>
      <c r="J18" s="340" t="s">
        <v>430</v>
      </c>
      <c r="K18" s="336" t="s">
        <v>431</v>
      </c>
      <c r="L18" s="337"/>
      <c r="M18" s="336" t="s">
        <v>432</v>
      </c>
      <c r="N18" s="337"/>
      <c r="O18" s="336" t="s">
        <v>419</v>
      </c>
      <c r="P18" s="337"/>
      <c r="Q18" s="336" t="s">
        <v>123</v>
      </c>
      <c r="R18" s="337"/>
      <c r="S18" s="340" t="s">
        <v>122</v>
      </c>
      <c r="T18" s="340" t="s">
        <v>433</v>
      </c>
      <c r="U18" s="340" t="s">
        <v>428</v>
      </c>
      <c r="V18" s="336" t="s">
        <v>121</v>
      </c>
      <c r="W18" s="337"/>
      <c r="X18" s="329" t="s">
        <v>113</v>
      </c>
      <c r="Y18" s="331"/>
      <c r="Z18" s="329" t="s">
        <v>112</v>
      </c>
      <c r="AA18" s="331"/>
    </row>
    <row r="19" spans="1:27" ht="216" customHeight="1" x14ac:dyDescent="0.25">
      <c r="A19" s="343"/>
      <c r="B19" s="338"/>
      <c r="C19" s="339"/>
      <c r="D19" s="338"/>
      <c r="E19" s="339"/>
      <c r="F19" s="329" t="s">
        <v>120</v>
      </c>
      <c r="G19" s="330"/>
      <c r="H19" s="329" t="s">
        <v>119</v>
      </c>
      <c r="I19" s="330"/>
      <c r="J19" s="341"/>
      <c r="K19" s="338"/>
      <c r="L19" s="339"/>
      <c r="M19" s="338"/>
      <c r="N19" s="339"/>
      <c r="O19" s="338"/>
      <c r="P19" s="339"/>
      <c r="Q19" s="338"/>
      <c r="R19" s="339"/>
      <c r="S19" s="341"/>
      <c r="T19" s="341"/>
      <c r="U19" s="341"/>
      <c r="V19" s="338"/>
      <c r="W19" s="339"/>
      <c r="X19" s="104" t="s">
        <v>111</v>
      </c>
      <c r="Y19" s="104" t="s">
        <v>417</v>
      </c>
      <c r="Z19" s="104" t="s">
        <v>110</v>
      </c>
      <c r="AA19" s="104" t="s">
        <v>109</v>
      </c>
    </row>
    <row r="20" spans="1:27" ht="60" customHeight="1" x14ac:dyDescent="0.25">
      <c r="A20" s="341"/>
      <c r="B20" s="278" t="s">
        <v>107</v>
      </c>
      <c r="C20" s="278" t="s">
        <v>108</v>
      </c>
      <c r="D20" s="278" t="s">
        <v>107</v>
      </c>
      <c r="E20" s="278" t="s">
        <v>108</v>
      </c>
      <c r="F20" s="278" t="s">
        <v>107</v>
      </c>
      <c r="G20" s="278" t="s">
        <v>108</v>
      </c>
      <c r="H20" s="278" t="s">
        <v>107</v>
      </c>
      <c r="I20" s="278" t="s">
        <v>108</v>
      </c>
      <c r="J20" s="278" t="s">
        <v>107</v>
      </c>
      <c r="K20" s="278" t="s">
        <v>107</v>
      </c>
      <c r="L20" s="278" t="s">
        <v>108</v>
      </c>
      <c r="M20" s="278" t="s">
        <v>107</v>
      </c>
      <c r="N20" s="278" t="s">
        <v>108</v>
      </c>
      <c r="O20" s="278" t="s">
        <v>107</v>
      </c>
      <c r="P20" s="278" t="s">
        <v>108</v>
      </c>
      <c r="Q20" s="278" t="s">
        <v>107</v>
      </c>
      <c r="R20" s="278" t="s">
        <v>108</v>
      </c>
      <c r="S20" s="278" t="s">
        <v>107</v>
      </c>
      <c r="T20" s="278" t="s">
        <v>107</v>
      </c>
      <c r="U20" s="278" t="s">
        <v>107</v>
      </c>
      <c r="V20" s="278" t="s">
        <v>107</v>
      </c>
      <c r="W20" s="278" t="s">
        <v>108</v>
      </c>
      <c r="X20" s="278" t="s">
        <v>107</v>
      </c>
      <c r="Y20" s="278" t="s">
        <v>107</v>
      </c>
      <c r="Z20" s="104" t="s">
        <v>107</v>
      </c>
      <c r="AA20" s="104" t="s">
        <v>107</v>
      </c>
    </row>
    <row r="21" spans="1:27" x14ac:dyDescent="0.25">
      <c r="A21" s="264">
        <v>1</v>
      </c>
      <c r="B21" s="264">
        <v>2</v>
      </c>
      <c r="C21" s="264">
        <v>3</v>
      </c>
      <c r="D21" s="264">
        <v>4</v>
      </c>
      <c r="E21" s="264">
        <v>5</v>
      </c>
      <c r="F21" s="264">
        <v>6</v>
      </c>
      <c r="G21" s="264">
        <v>7</v>
      </c>
      <c r="H21" s="264">
        <v>8</v>
      </c>
      <c r="I21" s="264">
        <v>9</v>
      </c>
      <c r="J21" s="264">
        <v>10</v>
      </c>
      <c r="K21" s="264">
        <v>11</v>
      </c>
      <c r="L21" s="264">
        <v>12</v>
      </c>
      <c r="M21" s="264">
        <v>13</v>
      </c>
      <c r="N21" s="264">
        <v>14</v>
      </c>
      <c r="O21" s="264">
        <v>15</v>
      </c>
      <c r="P21" s="264">
        <v>16</v>
      </c>
      <c r="Q21" s="264">
        <v>19</v>
      </c>
      <c r="R21" s="264">
        <v>20</v>
      </c>
      <c r="S21" s="264">
        <v>21</v>
      </c>
      <c r="T21" s="264">
        <v>22</v>
      </c>
      <c r="U21" s="264">
        <v>23</v>
      </c>
      <c r="V21" s="264">
        <v>24</v>
      </c>
      <c r="W21" s="264">
        <v>25</v>
      </c>
      <c r="X21" s="264">
        <v>26</v>
      </c>
      <c r="Y21" s="264">
        <v>27</v>
      </c>
      <c r="Z21" s="264">
        <v>28</v>
      </c>
      <c r="AA21" s="264">
        <v>29</v>
      </c>
    </row>
    <row r="22" spans="1:27" s="263" customFormat="1" ht="69" customHeight="1" x14ac:dyDescent="0.25">
      <c r="A22" s="265">
        <v>1</v>
      </c>
      <c r="B22" s="265" t="s">
        <v>462</v>
      </c>
      <c r="C22" s="104" t="s">
        <v>462</v>
      </c>
      <c r="D22" s="265" t="s">
        <v>462</v>
      </c>
      <c r="E22" s="265" t="s">
        <v>462</v>
      </c>
      <c r="F22" s="265" t="s">
        <v>462</v>
      </c>
      <c r="G22" s="265" t="s">
        <v>462</v>
      </c>
      <c r="H22" s="265" t="s">
        <v>462</v>
      </c>
      <c r="I22" s="265" t="s">
        <v>462</v>
      </c>
      <c r="J22" s="265" t="s">
        <v>462</v>
      </c>
      <c r="K22" s="265" t="s">
        <v>462</v>
      </c>
      <c r="L22" s="265" t="s">
        <v>462</v>
      </c>
      <c r="M22" s="265" t="s">
        <v>462</v>
      </c>
      <c r="N22" s="265" t="s">
        <v>462</v>
      </c>
      <c r="O22" s="265" t="s">
        <v>462</v>
      </c>
      <c r="P22" s="265" t="s">
        <v>462</v>
      </c>
      <c r="Q22" s="265" t="s">
        <v>462</v>
      </c>
      <c r="R22" s="265" t="s">
        <v>462</v>
      </c>
      <c r="S22" s="265" t="s">
        <v>462</v>
      </c>
      <c r="T22" s="265" t="s">
        <v>462</v>
      </c>
      <c r="U22" s="265" t="s">
        <v>462</v>
      </c>
      <c r="V22" s="265" t="s">
        <v>462</v>
      </c>
      <c r="W22" s="265" t="s">
        <v>462</v>
      </c>
      <c r="X22" s="265" t="s">
        <v>462</v>
      </c>
      <c r="Y22" s="265" t="s">
        <v>462</v>
      </c>
      <c r="Z22" s="265" t="s">
        <v>462</v>
      </c>
      <c r="AA22" s="265" t="s">
        <v>462</v>
      </c>
    </row>
    <row r="23" spans="1:27" ht="12.75" hidden="1" customHeight="1" x14ac:dyDescent="0.25">
      <c r="X23" s="266"/>
      <c r="Y23" s="267"/>
      <c r="Z23" s="268"/>
      <c r="AA23" s="268"/>
    </row>
    <row r="24" spans="1:27" s="269" customFormat="1" ht="12.75" x14ac:dyDescent="0.2">
      <c r="X24" s="270"/>
      <c r="Y24" s="270"/>
      <c r="Z24" s="270"/>
      <c r="AA24" s="270"/>
    </row>
    <row r="25" spans="1:27" s="269" customFormat="1" ht="12.75" x14ac:dyDescent="0.2"/>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5:AA5"/>
    <mergeCell ref="E13:Y13"/>
    <mergeCell ref="E7:Y7"/>
    <mergeCell ref="E9:Y9"/>
    <mergeCell ref="E11:Y11"/>
    <mergeCell ref="A8:AA8"/>
    <mergeCell ref="A10:AA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E26" sqref="E26"/>
    </sheetView>
  </sheetViews>
  <sheetFormatPr defaultColWidth="9.140625" defaultRowHeight="15" x14ac:dyDescent="0.25"/>
  <cols>
    <col min="1" max="1" width="6.140625" style="261" customWidth="1"/>
    <col min="2" max="2" width="53.5703125" style="261" customWidth="1"/>
    <col min="3" max="3" width="98.28515625" style="261" customWidth="1"/>
    <col min="4" max="4" width="14.42578125" style="261" customWidth="1"/>
    <col min="5" max="5" width="36.5703125" style="261" customWidth="1"/>
    <col min="6" max="6" width="20" style="261" customWidth="1"/>
    <col min="7" max="7" width="25.5703125" style="261" customWidth="1"/>
    <col min="8" max="8" width="16.42578125" style="261" customWidth="1"/>
    <col min="9" max="16384" width="9.140625" style="261"/>
  </cols>
  <sheetData>
    <row r="1" spans="1:29" s="200" customFormat="1" ht="18.75" customHeight="1" x14ac:dyDescent="0.2">
      <c r="C1" s="205" t="s">
        <v>68</v>
      </c>
    </row>
    <row r="2" spans="1:29" s="200" customFormat="1" ht="18.75" customHeight="1" x14ac:dyDescent="0.3">
      <c r="C2" s="206" t="s">
        <v>10</v>
      </c>
    </row>
    <row r="3" spans="1:29" s="200" customFormat="1" ht="18.75" x14ac:dyDescent="0.3">
      <c r="A3" s="249"/>
      <c r="C3" s="206" t="s">
        <v>67</v>
      </c>
    </row>
    <row r="4" spans="1:29" s="200" customFormat="1" ht="18.75" x14ac:dyDescent="0.3">
      <c r="A4" s="249"/>
      <c r="C4" s="206"/>
    </row>
    <row r="5" spans="1:29" s="200" customFormat="1" ht="15.75" x14ac:dyDescent="0.2">
      <c r="A5" s="313" t="s">
        <v>507</v>
      </c>
      <c r="B5" s="313"/>
      <c r="C5" s="313"/>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200" customFormat="1" ht="18.75" x14ac:dyDescent="0.3">
      <c r="A6" s="249"/>
      <c r="G6" s="206"/>
    </row>
    <row r="7" spans="1:29" s="200" customFormat="1" ht="18.75" x14ac:dyDescent="0.2">
      <c r="A7" s="317" t="s">
        <v>9</v>
      </c>
      <c r="B7" s="317"/>
      <c r="C7" s="317"/>
      <c r="D7" s="207"/>
      <c r="E7" s="207"/>
      <c r="F7" s="207"/>
      <c r="G7" s="207"/>
      <c r="H7" s="207"/>
      <c r="I7" s="207"/>
      <c r="J7" s="207"/>
      <c r="K7" s="207"/>
      <c r="L7" s="207"/>
      <c r="M7" s="207"/>
      <c r="N7" s="207"/>
      <c r="O7" s="207"/>
      <c r="P7" s="207"/>
      <c r="Q7" s="207"/>
      <c r="R7" s="207"/>
      <c r="S7" s="207"/>
      <c r="T7" s="207"/>
      <c r="U7" s="207"/>
    </row>
    <row r="8" spans="1:29" s="200" customFormat="1" ht="18.75" x14ac:dyDescent="0.2">
      <c r="A8" s="317"/>
      <c r="B8" s="317"/>
      <c r="C8" s="317"/>
      <c r="D8" s="276"/>
      <c r="E8" s="276"/>
      <c r="F8" s="276"/>
      <c r="G8" s="276"/>
      <c r="H8" s="207"/>
      <c r="I8" s="207"/>
      <c r="J8" s="207"/>
      <c r="K8" s="207"/>
      <c r="L8" s="207"/>
      <c r="M8" s="207"/>
      <c r="N8" s="207"/>
      <c r="O8" s="207"/>
      <c r="P8" s="207"/>
      <c r="Q8" s="207"/>
      <c r="R8" s="207"/>
      <c r="S8" s="207"/>
      <c r="T8" s="207"/>
      <c r="U8" s="207"/>
    </row>
    <row r="9" spans="1:29" s="200" customFormat="1" ht="18.75" x14ac:dyDescent="0.2">
      <c r="A9" s="319" t="str">
        <f>'1. паспорт местоположение'!A9:C9</f>
        <v>АО "Дальневосточная энергетическая управляющая компания"</v>
      </c>
      <c r="B9" s="319"/>
      <c r="C9" s="319"/>
      <c r="D9" s="208"/>
      <c r="E9" s="208"/>
      <c r="F9" s="208"/>
      <c r="G9" s="208"/>
      <c r="H9" s="207"/>
      <c r="I9" s="207"/>
      <c r="J9" s="207"/>
      <c r="K9" s="207"/>
      <c r="L9" s="207"/>
      <c r="M9" s="207"/>
      <c r="N9" s="207"/>
      <c r="O9" s="207"/>
      <c r="P9" s="207"/>
      <c r="Q9" s="207"/>
      <c r="R9" s="207"/>
      <c r="S9" s="207"/>
      <c r="T9" s="207"/>
      <c r="U9" s="207"/>
    </row>
    <row r="10" spans="1:29" s="200" customFormat="1" ht="18.75" x14ac:dyDescent="0.2">
      <c r="A10" s="314" t="s">
        <v>8</v>
      </c>
      <c r="B10" s="314"/>
      <c r="C10" s="314"/>
      <c r="D10" s="209"/>
      <c r="E10" s="209"/>
      <c r="F10" s="209"/>
      <c r="G10" s="209"/>
      <c r="H10" s="207"/>
      <c r="I10" s="207"/>
      <c r="J10" s="207"/>
      <c r="K10" s="207"/>
      <c r="L10" s="207"/>
      <c r="M10" s="207"/>
      <c r="N10" s="207"/>
      <c r="O10" s="207"/>
      <c r="P10" s="207"/>
      <c r="Q10" s="207"/>
      <c r="R10" s="207"/>
      <c r="S10" s="207"/>
      <c r="T10" s="207"/>
      <c r="U10" s="207"/>
    </row>
    <row r="11" spans="1:29" s="200" customFormat="1" ht="18.75" x14ac:dyDescent="0.2">
      <c r="A11" s="317"/>
      <c r="B11" s="317"/>
      <c r="C11" s="317"/>
      <c r="D11" s="276"/>
      <c r="E11" s="276"/>
      <c r="F11" s="276"/>
      <c r="G11" s="276"/>
      <c r="H11" s="207"/>
      <c r="I11" s="207"/>
      <c r="J11" s="207"/>
      <c r="K11" s="207"/>
      <c r="L11" s="207"/>
      <c r="M11" s="207"/>
      <c r="N11" s="207"/>
      <c r="O11" s="207"/>
      <c r="P11" s="207"/>
      <c r="Q11" s="207"/>
      <c r="R11" s="207"/>
      <c r="S11" s="207"/>
      <c r="T11" s="207"/>
      <c r="U11" s="207"/>
    </row>
    <row r="12" spans="1:29" s="200" customFormat="1" ht="18.75" x14ac:dyDescent="0.2">
      <c r="A12" s="319" t="str">
        <f>'1. паспорт местоположение'!A12:C12</f>
        <v>H_4601</v>
      </c>
      <c r="B12" s="319"/>
      <c r="C12" s="319"/>
      <c r="D12" s="208"/>
      <c r="E12" s="208"/>
      <c r="F12" s="208"/>
      <c r="G12" s="208"/>
      <c r="H12" s="207"/>
      <c r="I12" s="207"/>
      <c r="J12" s="207"/>
      <c r="K12" s="207"/>
      <c r="L12" s="207"/>
      <c r="M12" s="207"/>
      <c r="N12" s="207"/>
      <c r="O12" s="207"/>
      <c r="P12" s="207"/>
      <c r="Q12" s="207"/>
      <c r="R12" s="207"/>
      <c r="S12" s="207"/>
      <c r="T12" s="207"/>
      <c r="U12" s="207"/>
    </row>
    <row r="13" spans="1:29" s="200" customFormat="1" ht="18.75" x14ac:dyDescent="0.2">
      <c r="A13" s="314" t="s">
        <v>7</v>
      </c>
      <c r="B13" s="314"/>
      <c r="C13" s="314"/>
      <c r="D13" s="209"/>
      <c r="E13" s="209"/>
      <c r="F13" s="209"/>
      <c r="G13" s="209"/>
      <c r="H13" s="207"/>
      <c r="I13" s="207"/>
      <c r="J13" s="207"/>
      <c r="K13" s="207"/>
      <c r="L13" s="207"/>
      <c r="M13" s="207"/>
      <c r="N13" s="207"/>
      <c r="O13" s="207"/>
      <c r="P13" s="207"/>
      <c r="Q13" s="207"/>
      <c r="R13" s="207"/>
      <c r="S13" s="207"/>
      <c r="T13" s="207"/>
      <c r="U13" s="207"/>
    </row>
    <row r="14" spans="1:29" s="255" customFormat="1" ht="15.75" customHeight="1" x14ac:dyDescent="0.2">
      <c r="A14" s="324"/>
      <c r="B14" s="324"/>
      <c r="C14" s="324"/>
      <c r="D14" s="277"/>
      <c r="E14" s="277"/>
      <c r="F14" s="277"/>
      <c r="G14" s="277"/>
      <c r="H14" s="277"/>
      <c r="I14" s="277"/>
      <c r="J14" s="277"/>
      <c r="K14" s="277"/>
      <c r="L14" s="277"/>
      <c r="M14" s="277"/>
      <c r="N14" s="277"/>
      <c r="O14" s="277"/>
      <c r="P14" s="277"/>
      <c r="Q14" s="277"/>
      <c r="R14" s="277"/>
      <c r="S14" s="277"/>
      <c r="T14" s="277"/>
      <c r="U14" s="277"/>
    </row>
    <row r="15" spans="1:29" s="256" customFormat="1" ht="54" customHeight="1" x14ac:dyDescent="0.2">
      <c r="A15" s="321" t="s">
        <v>505</v>
      </c>
      <c r="B15" s="319"/>
      <c r="C15" s="319"/>
      <c r="D15" s="208"/>
      <c r="E15" s="208"/>
      <c r="F15" s="208"/>
      <c r="G15" s="208"/>
      <c r="H15" s="208"/>
      <c r="I15" s="208"/>
      <c r="J15" s="208"/>
      <c r="K15" s="208"/>
      <c r="L15" s="208"/>
      <c r="M15" s="208"/>
      <c r="N15" s="208"/>
      <c r="O15" s="208"/>
      <c r="P15" s="208"/>
      <c r="Q15" s="208"/>
      <c r="R15" s="208"/>
      <c r="S15" s="208"/>
      <c r="T15" s="208"/>
      <c r="U15" s="208"/>
    </row>
    <row r="16" spans="1:29" s="256" customFormat="1" ht="15" customHeight="1" x14ac:dyDescent="0.2">
      <c r="A16" s="314" t="s">
        <v>5</v>
      </c>
      <c r="B16" s="314"/>
      <c r="C16" s="314"/>
      <c r="D16" s="209"/>
      <c r="E16" s="209"/>
      <c r="F16" s="209"/>
      <c r="G16" s="209"/>
      <c r="H16" s="209"/>
      <c r="I16" s="209"/>
      <c r="J16" s="209"/>
      <c r="K16" s="209"/>
      <c r="L16" s="209"/>
      <c r="M16" s="209"/>
      <c r="N16" s="209"/>
      <c r="O16" s="209"/>
      <c r="P16" s="209"/>
      <c r="Q16" s="209"/>
      <c r="R16" s="209"/>
      <c r="S16" s="209"/>
      <c r="T16" s="209"/>
      <c r="U16" s="209"/>
    </row>
    <row r="17" spans="1:21" s="256" customFormat="1" ht="15" customHeight="1" x14ac:dyDescent="0.2">
      <c r="A17" s="322"/>
      <c r="B17" s="322"/>
      <c r="C17" s="322"/>
      <c r="D17" s="279"/>
      <c r="E17" s="279"/>
      <c r="F17" s="279"/>
      <c r="G17" s="279"/>
      <c r="H17" s="279"/>
      <c r="I17" s="279"/>
      <c r="J17" s="279"/>
      <c r="K17" s="279"/>
      <c r="L17" s="279"/>
      <c r="M17" s="279"/>
      <c r="N17" s="279"/>
      <c r="O17" s="279"/>
      <c r="P17" s="279"/>
      <c r="Q17" s="279"/>
      <c r="R17" s="279"/>
    </row>
    <row r="18" spans="1:21" s="256" customFormat="1" ht="27.75" customHeight="1" x14ac:dyDescent="0.2">
      <c r="A18" s="315" t="s">
        <v>414</v>
      </c>
      <c r="B18" s="315"/>
      <c r="C18" s="315"/>
      <c r="D18" s="257"/>
      <c r="E18" s="257"/>
      <c r="F18" s="257"/>
      <c r="G18" s="257"/>
      <c r="H18" s="257"/>
      <c r="I18" s="257"/>
      <c r="J18" s="257"/>
      <c r="K18" s="257"/>
      <c r="L18" s="257"/>
      <c r="M18" s="257"/>
      <c r="N18" s="257"/>
      <c r="O18" s="257"/>
      <c r="P18" s="257"/>
      <c r="Q18" s="257"/>
      <c r="R18" s="257"/>
      <c r="S18" s="257"/>
      <c r="T18" s="257"/>
      <c r="U18" s="257"/>
    </row>
    <row r="19" spans="1:21" s="256" customFormat="1" ht="15" customHeight="1" x14ac:dyDescent="0.2">
      <c r="A19" s="209"/>
      <c r="B19" s="209"/>
      <c r="C19" s="209"/>
      <c r="D19" s="209"/>
      <c r="E19" s="209"/>
      <c r="F19" s="209"/>
      <c r="G19" s="209"/>
      <c r="H19" s="279"/>
      <c r="I19" s="279"/>
      <c r="J19" s="279"/>
      <c r="K19" s="279"/>
      <c r="L19" s="279"/>
      <c r="M19" s="279"/>
      <c r="N19" s="279"/>
      <c r="O19" s="279"/>
      <c r="P19" s="279"/>
      <c r="Q19" s="279"/>
      <c r="R19" s="279"/>
    </row>
    <row r="20" spans="1:21" s="256" customFormat="1" ht="39.75" customHeight="1" x14ac:dyDescent="0.2">
      <c r="A20" s="250" t="s">
        <v>4</v>
      </c>
      <c r="B20" s="251" t="s">
        <v>66</v>
      </c>
      <c r="C20" s="252" t="s">
        <v>65</v>
      </c>
      <c r="D20" s="258"/>
      <c r="E20" s="258"/>
      <c r="F20" s="258"/>
      <c r="G20" s="258"/>
      <c r="H20" s="277"/>
      <c r="I20" s="277"/>
      <c r="J20" s="277"/>
      <c r="K20" s="277"/>
      <c r="L20" s="277"/>
      <c r="M20" s="277"/>
      <c r="N20" s="277"/>
      <c r="O20" s="277"/>
      <c r="P20" s="277"/>
      <c r="Q20" s="277"/>
      <c r="R20" s="277"/>
      <c r="S20" s="259"/>
      <c r="T20" s="259"/>
      <c r="U20" s="259"/>
    </row>
    <row r="21" spans="1:21" s="256" customFormat="1" ht="16.5" customHeight="1" x14ac:dyDescent="0.2">
      <c r="A21" s="252">
        <v>1</v>
      </c>
      <c r="B21" s="251">
        <v>2</v>
      </c>
      <c r="C21" s="252">
        <v>3</v>
      </c>
      <c r="D21" s="258"/>
      <c r="E21" s="258"/>
      <c r="F21" s="258"/>
      <c r="G21" s="258"/>
      <c r="H21" s="277"/>
      <c r="I21" s="277"/>
      <c r="J21" s="277"/>
      <c r="K21" s="277"/>
      <c r="L21" s="277"/>
      <c r="M21" s="277"/>
      <c r="N21" s="277"/>
      <c r="O21" s="277"/>
      <c r="P21" s="277"/>
      <c r="Q21" s="277"/>
      <c r="R21" s="277"/>
      <c r="S21" s="259"/>
      <c r="T21" s="259"/>
      <c r="U21" s="259"/>
    </row>
    <row r="22" spans="1:21" s="256" customFormat="1" ht="69" customHeight="1" x14ac:dyDescent="0.2">
      <c r="A22" s="201" t="s">
        <v>64</v>
      </c>
      <c r="B22" s="14" t="s">
        <v>425</v>
      </c>
      <c r="C22" s="238" t="s">
        <v>516</v>
      </c>
      <c r="D22" s="258"/>
      <c r="E22" s="258"/>
      <c r="F22" s="277"/>
      <c r="G22" s="277"/>
      <c r="H22" s="277"/>
      <c r="I22" s="277"/>
      <c r="J22" s="277"/>
      <c r="K22" s="277"/>
      <c r="L22" s="277"/>
      <c r="M22" s="277"/>
      <c r="N22" s="277"/>
      <c r="O22" s="277"/>
      <c r="P22" s="277"/>
      <c r="Q22" s="259"/>
      <c r="R22" s="259"/>
      <c r="S22" s="259"/>
      <c r="T22" s="259"/>
      <c r="U22" s="259"/>
    </row>
    <row r="23" spans="1:21" ht="140.25" customHeight="1" x14ac:dyDescent="0.25">
      <c r="A23" s="201" t="s">
        <v>63</v>
      </c>
      <c r="B23" s="253" t="s">
        <v>60</v>
      </c>
      <c r="C23" s="216" t="str">
        <f>'1. паспорт местоположение'!C23</f>
        <v>Получение технической документации «Техническое перевооружение мини-ТЭЦ «Центральная». Замена дожимных компрессорных станций» и проведение экспертизы промышленной безопасности документации на техническое перевооружение для организации дальнейшей замены дожимных компрессорных станций на мини-ТЭЦ "Центральная".</v>
      </c>
      <c r="D23" s="254"/>
      <c r="E23" s="260"/>
      <c r="F23" s="254"/>
      <c r="G23" s="254"/>
      <c r="H23" s="254"/>
      <c r="I23" s="254"/>
      <c r="J23" s="254"/>
      <c r="K23" s="254"/>
      <c r="L23" s="254"/>
      <c r="M23" s="254"/>
      <c r="N23" s="254"/>
      <c r="O23" s="254"/>
      <c r="P23" s="254"/>
      <c r="Q23" s="254"/>
      <c r="R23" s="254"/>
      <c r="S23" s="254"/>
      <c r="T23" s="254"/>
      <c r="U23" s="254"/>
    </row>
    <row r="24" spans="1:21" ht="63" customHeight="1" x14ac:dyDescent="0.25">
      <c r="A24" s="201" t="s">
        <v>62</v>
      </c>
      <c r="B24" s="253" t="s">
        <v>437</v>
      </c>
      <c r="C24" s="216" t="s">
        <v>462</v>
      </c>
      <c r="D24" s="254"/>
      <c r="E24" s="254"/>
      <c r="F24" s="254"/>
      <c r="G24" s="254"/>
      <c r="H24" s="254"/>
      <c r="I24" s="254"/>
      <c r="J24" s="254"/>
      <c r="K24" s="254"/>
      <c r="L24" s="254"/>
      <c r="M24" s="254"/>
      <c r="N24" s="254"/>
      <c r="O24" s="254"/>
      <c r="P24" s="254"/>
      <c r="Q24" s="254"/>
      <c r="R24" s="254"/>
      <c r="S24" s="254"/>
      <c r="T24" s="254"/>
      <c r="U24" s="254"/>
    </row>
    <row r="25" spans="1:21" ht="63" customHeight="1" x14ac:dyDescent="0.25">
      <c r="A25" s="201" t="s">
        <v>61</v>
      </c>
      <c r="B25" s="253" t="s">
        <v>438</v>
      </c>
      <c r="C25" s="216" t="s">
        <v>462</v>
      </c>
      <c r="D25" s="254"/>
      <c r="E25" s="22"/>
      <c r="F25" s="254"/>
      <c r="G25" s="254"/>
      <c r="H25" s="254"/>
      <c r="I25" s="254"/>
      <c r="J25" s="254"/>
      <c r="K25" s="254"/>
      <c r="L25" s="254"/>
      <c r="M25" s="254"/>
      <c r="N25" s="254"/>
      <c r="O25" s="254"/>
      <c r="P25" s="254"/>
      <c r="Q25" s="254"/>
      <c r="R25" s="254"/>
      <c r="S25" s="254"/>
      <c r="T25" s="254"/>
      <c r="U25" s="254"/>
    </row>
    <row r="26" spans="1:21" ht="42.75" customHeight="1" x14ac:dyDescent="0.25">
      <c r="A26" s="201" t="s">
        <v>59</v>
      </c>
      <c r="B26" s="253" t="s">
        <v>229</v>
      </c>
      <c r="C26" s="216" t="s">
        <v>492</v>
      </c>
      <c r="D26" s="254"/>
      <c r="E26" s="254"/>
      <c r="F26" s="254"/>
      <c r="G26" s="254"/>
      <c r="H26" s="254"/>
      <c r="I26" s="254"/>
      <c r="J26" s="254"/>
      <c r="K26" s="254"/>
      <c r="L26" s="254"/>
      <c r="M26" s="254"/>
      <c r="N26" s="254"/>
      <c r="O26" s="254"/>
      <c r="P26" s="254"/>
      <c r="Q26" s="254"/>
      <c r="R26" s="254"/>
      <c r="S26" s="254"/>
      <c r="T26" s="254"/>
      <c r="U26" s="254"/>
    </row>
    <row r="27" spans="1:21" ht="47.25" x14ac:dyDescent="0.25">
      <c r="A27" s="201" t="s">
        <v>58</v>
      </c>
      <c r="B27" s="253" t="s">
        <v>426</v>
      </c>
      <c r="C27" s="216" t="s">
        <v>517</v>
      </c>
      <c r="D27" s="254"/>
      <c r="E27" s="254"/>
      <c r="F27" s="254"/>
      <c r="G27" s="254"/>
      <c r="H27" s="254"/>
      <c r="I27" s="254"/>
      <c r="J27" s="254"/>
      <c r="K27" s="254"/>
      <c r="L27" s="254"/>
      <c r="M27" s="254"/>
      <c r="N27" s="254"/>
      <c r="O27" s="254"/>
      <c r="P27" s="254"/>
      <c r="Q27" s="254"/>
      <c r="R27" s="254"/>
      <c r="S27" s="254"/>
      <c r="T27" s="254"/>
      <c r="U27" s="254"/>
    </row>
    <row r="28" spans="1:21" ht="42.75" customHeight="1" x14ac:dyDescent="0.25">
      <c r="A28" s="201" t="s">
        <v>56</v>
      </c>
      <c r="B28" s="253" t="s">
        <v>57</v>
      </c>
      <c r="C28" s="216" t="s">
        <v>506</v>
      </c>
      <c r="D28" s="254"/>
      <c r="E28" s="254"/>
      <c r="F28" s="254"/>
      <c r="G28" s="254"/>
      <c r="H28" s="254"/>
      <c r="I28" s="254"/>
      <c r="J28" s="254"/>
      <c r="K28" s="254"/>
      <c r="L28" s="254"/>
      <c r="M28" s="254"/>
      <c r="N28" s="254"/>
      <c r="O28" s="254"/>
      <c r="P28" s="254"/>
      <c r="Q28" s="254"/>
      <c r="R28" s="254"/>
      <c r="S28" s="254"/>
      <c r="T28" s="254"/>
      <c r="U28" s="254"/>
    </row>
    <row r="29" spans="1:21" ht="42.75" customHeight="1" x14ac:dyDescent="0.25">
      <c r="A29" s="201" t="s">
        <v>54</v>
      </c>
      <c r="B29" s="250" t="s">
        <v>55</v>
      </c>
      <c r="C29" s="216" t="s">
        <v>506</v>
      </c>
      <c r="D29" s="254"/>
      <c r="E29" s="254"/>
      <c r="F29" s="254"/>
      <c r="G29" s="254"/>
      <c r="H29" s="254"/>
      <c r="I29" s="254"/>
      <c r="J29" s="254"/>
      <c r="K29" s="254"/>
      <c r="L29" s="254"/>
      <c r="M29" s="254"/>
      <c r="N29" s="254"/>
      <c r="O29" s="254"/>
      <c r="P29" s="254"/>
      <c r="Q29" s="254"/>
      <c r="R29" s="254"/>
      <c r="S29" s="254"/>
      <c r="T29" s="254"/>
      <c r="U29" s="254"/>
    </row>
    <row r="30" spans="1:21" ht="42.75" customHeight="1" x14ac:dyDescent="0.25">
      <c r="A30" s="201" t="s">
        <v>72</v>
      </c>
      <c r="B30" s="250" t="s">
        <v>53</v>
      </c>
      <c r="C30" s="216" t="s">
        <v>493</v>
      </c>
      <c r="D30" s="254"/>
      <c r="E30" s="254"/>
      <c r="F30" s="254"/>
      <c r="G30" s="254"/>
      <c r="H30" s="254"/>
      <c r="I30" s="254"/>
      <c r="J30" s="254"/>
      <c r="K30" s="254"/>
      <c r="L30" s="254"/>
      <c r="M30" s="254"/>
      <c r="N30" s="254"/>
      <c r="O30" s="254"/>
      <c r="P30" s="254"/>
      <c r="Q30" s="254"/>
      <c r="R30" s="254"/>
      <c r="S30" s="254"/>
      <c r="T30" s="254"/>
      <c r="U30" s="254"/>
    </row>
    <row r="31" spans="1:21" x14ac:dyDescent="0.25">
      <c r="A31" s="254"/>
      <c r="B31" s="254"/>
      <c r="C31" s="254"/>
      <c r="D31" s="254"/>
      <c r="E31" s="254"/>
      <c r="F31" s="254"/>
      <c r="G31" s="254"/>
      <c r="H31" s="254"/>
      <c r="I31" s="254"/>
      <c r="J31" s="254"/>
      <c r="K31" s="254"/>
      <c r="L31" s="254"/>
      <c r="M31" s="254"/>
      <c r="N31" s="254"/>
      <c r="O31" s="254"/>
      <c r="P31" s="254"/>
      <c r="Q31" s="254"/>
      <c r="R31" s="254"/>
      <c r="S31" s="254"/>
      <c r="T31" s="254"/>
      <c r="U31" s="254"/>
    </row>
    <row r="32" spans="1:21" x14ac:dyDescent="0.25">
      <c r="A32" s="254"/>
      <c r="B32" s="254"/>
      <c r="C32" s="254"/>
      <c r="D32" s="254"/>
      <c r="E32" s="254"/>
      <c r="F32" s="254"/>
      <c r="G32" s="254"/>
      <c r="H32" s="254"/>
      <c r="I32" s="254"/>
      <c r="J32" s="254"/>
      <c r="K32" s="254"/>
      <c r="L32" s="254"/>
      <c r="M32" s="254"/>
      <c r="N32" s="254"/>
      <c r="O32" s="254"/>
      <c r="P32" s="254"/>
      <c r="Q32" s="254"/>
      <c r="R32" s="254"/>
      <c r="S32" s="254"/>
      <c r="T32" s="254"/>
      <c r="U32" s="254"/>
    </row>
    <row r="33" spans="1:21" x14ac:dyDescent="0.25">
      <c r="A33" s="254"/>
      <c r="B33" s="254"/>
      <c r="C33" s="254"/>
      <c r="D33" s="254"/>
      <c r="E33" s="254"/>
      <c r="F33" s="254"/>
      <c r="G33" s="254"/>
      <c r="H33" s="254"/>
      <c r="I33" s="254"/>
      <c r="J33" s="254"/>
      <c r="K33" s="254"/>
      <c r="L33" s="254"/>
      <c r="M33" s="254"/>
      <c r="N33" s="254"/>
      <c r="O33" s="254"/>
      <c r="P33" s="254"/>
      <c r="Q33" s="254"/>
      <c r="R33" s="254"/>
      <c r="S33" s="254"/>
      <c r="T33" s="254"/>
      <c r="U33" s="254"/>
    </row>
    <row r="34" spans="1:21" x14ac:dyDescent="0.25">
      <c r="A34" s="254"/>
      <c r="B34" s="254"/>
      <c r="C34" s="254"/>
      <c r="D34" s="254"/>
      <c r="E34" s="254"/>
      <c r="F34" s="254"/>
      <c r="G34" s="254"/>
      <c r="H34" s="254"/>
      <c r="I34" s="254"/>
      <c r="J34" s="254"/>
      <c r="K34" s="254"/>
      <c r="L34" s="254"/>
      <c r="M34" s="254"/>
      <c r="N34" s="254"/>
      <c r="O34" s="254"/>
      <c r="P34" s="254"/>
      <c r="Q34" s="254"/>
      <c r="R34" s="254"/>
      <c r="S34" s="254"/>
      <c r="T34" s="254"/>
      <c r="U34" s="254"/>
    </row>
    <row r="35" spans="1:21" x14ac:dyDescent="0.25">
      <c r="A35" s="254"/>
      <c r="B35" s="254"/>
      <c r="C35" s="254"/>
      <c r="D35" s="254"/>
      <c r="E35" s="254"/>
      <c r="F35" s="254"/>
      <c r="G35" s="254"/>
      <c r="H35" s="254"/>
      <c r="I35" s="254"/>
      <c r="J35" s="254"/>
      <c r="K35" s="254"/>
      <c r="L35" s="254"/>
      <c r="M35" s="254"/>
      <c r="N35" s="254"/>
      <c r="O35" s="254"/>
      <c r="P35" s="254"/>
      <c r="Q35" s="254"/>
      <c r="R35" s="254"/>
      <c r="S35" s="254"/>
      <c r="T35" s="254"/>
      <c r="U35" s="254"/>
    </row>
    <row r="36" spans="1:21" x14ac:dyDescent="0.25">
      <c r="A36" s="254"/>
      <c r="B36" s="254"/>
      <c r="C36" s="254"/>
      <c r="D36" s="254"/>
      <c r="E36" s="254"/>
      <c r="F36" s="254"/>
      <c r="G36" s="254"/>
      <c r="H36" s="254"/>
      <c r="I36" s="254"/>
      <c r="J36" s="254"/>
      <c r="K36" s="254"/>
      <c r="L36" s="254"/>
      <c r="M36" s="254"/>
      <c r="N36" s="254"/>
      <c r="O36" s="254"/>
      <c r="P36" s="254"/>
      <c r="Q36" s="254"/>
      <c r="R36" s="254"/>
      <c r="S36" s="254"/>
      <c r="T36" s="254"/>
      <c r="U36" s="254"/>
    </row>
    <row r="37" spans="1:21" x14ac:dyDescent="0.25">
      <c r="A37" s="254"/>
      <c r="B37" s="254"/>
      <c r="C37" s="254"/>
      <c r="D37" s="254"/>
      <c r="E37" s="254"/>
      <c r="F37" s="254"/>
      <c r="G37" s="254"/>
      <c r="H37" s="254"/>
      <c r="I37" s="254"/>
      <c r="J37" s="254"/>
      <c r="K37" s="254"/>
      <c r="L37" s="254"/>
      <c r="M37" s="254"/>
      <c r="N37" s="254"/>
      <c r="O37" s="254"/>
      <c r="P37" s="254"/>
      <c r="Q37" s="254"/>
      <c r="R37" s="254"/>
      <c r="S37" s="254"/>
      <c r="T37" s="254"/>
      <c r="U37" s="254"/>
    </row>
    <row r="38" spans="1:21" x14ac:dyDescent="0.25">
      <c r="A38" s="254"/>
      <c r="B38" s="254"/>
      <c r="C38" s="254"/>
      <c r="D38" s="254"/>
      <c r="E38" s="254"/>
      <c r="F38" s="254"/>
      <c r="G38" s="254"/>
      <c r="H38" s="254"/>
      <c r="I38" s="254"/>
      <c r="J38" s="254"/>
      <c r="K38" s="254"/>
      <c r="L38" s="254"/>
      <c r="M38" s="254"/>
      <c r="N38" s="254"/>
      <c r="O38" s="254"/>
      <c r="P38" s="254"/>
      <c r="Q38" s="254"/>
      <c r="R38" s="254"/>
      <c r="S38" s="254"/>
      <c r="T38" s="254"/>
      <c r="U38" s="254"/>
    </row>
    <row r="39" spans="1:21" x14ac:dyDescent="0.25">
      <c r="A39" s="254"/>
      <c r="B39" s="254"/>
      <c r="C39" s="254"/>
      <c r="D39" s="254"/>
      <c r="E39" s="254"/>
      <c r="F39" s="254"/>
      <c r="G39" s="254"/>
      <c r="H39" s="254"/>
      <c r="I39" s="254"/>
      <c r="J39" s="254"/>
      <c r="K39" s="254"/>
      <c r="L39" s="254"/>
      <c r="M39" s="254"/>
      <c r="N39" s="254"/>
      <c r="O39" s="254"/>
      <c r="P39" s="254"/>
      <c r="Q39" s="254"/>
      <c r="R39" s="254"/>
      <c r="S39" s="254"/>
      <c r="T39" s="254"/>
      <c r="U39" s="254"/>
    </row>
    <row r="40" spans="1:21" x14ac:dyDescent="0.25">
      <c r="A40" s="254"/>
      <c r="B40" s="254"/>
      <c r="C40" s="254"/>
      <c r="D40" s="254"/>
      <c r="E40" s="254"/>
      <c r="F40" s="254"/>
      <c r="G40" s="254"/>
      <c r="H40" s="254"/>
      <c r="I40" s="254"/>
      <c r="J40" s="254"/>
      <c r="K40" s="254"/>
      <c r="L40" s="254"/>
      <c r="M40" s="254"/>
      <c r="N40" s="254"/>
      <c r="O40" s="254"/>
      <c r="P40" s="254"/>
      <c r="Q40" s="254"/>
      <c r="R40" s="254"/>
      <c r="S40" s="254"/>
      <c r="T40" s="254"/>
      <c r="U40" s="254"/>
    </row>
    <row r="41" spans="1:21" x14ac:dyDescent="0.25">
      <c r="A41" s="254"/>
      <c r="B41" s="254"/>
      <c r="C41" s="254"/>
      <c r="D41" s="254"/>
      <c r="E41" s="254"/>
      <c r="F41" s="254"/>
      <c r="G41" s="254"/>
      <c r="H41" s="254"/>
      <c r="I41" s="254"/>
      <c r="J41" s="254"/>
      <c r="K41" s="254"/>
      <c r="L41" s="254"/>
      <c r="M41" s="254"/>
      <c r="N41" s="254"/>
      <c r="O41" s="254"/>
      <c r="P41" s="254"/>
      <c r="Q41" s="254"/>
      <c r="R41" s="254"/>
      <c r="S41" s="254"/>
      <c r="T41" s="254"/>
      <c r="U41" s="254"/>
    </row>
    <row r="42" spans="1:21" x14ac:dyDescent="0.25">
      <c r="A42" s="254"/>
      <c r="B42" s="254"/>
      <c r="C42" s="254"/>
      <c r="D42" s="254"/>
      <c r="E42" s="254"/>
      <c r="F42" s="254"/>
      <c r="G42" s="254"/>
      <c r="H42" s="254"/>
      <c r="I42" s="254"/>
      <c r="J42" s="254"/>
      <c r="K42" s="254"/>
      <c r="L42" s="254"/>
      <c r="M42" s="254"/>
      <c r="N42" s="254"/>
      <c r="O42" s="254"/>
      <c r="P42" s="254"/>
      <c r="Q42" s="254"/>
      <c r="R42" s="254"/>
      <c r="S42" s="254"/>
      <c r="T42" s="254"/>
      <c r="U42" s="254"/>
    </row>
    <row r="43" spans="1:21" x14ac:dyDescent="0.25">
      <c r="A43" s="254"/>
      <c r="B43" s="254"/>
      <c r="C43" s="254"/>
      <c r="D43" s="254"/>
      <c r="E43" s="254"/>
      <c r="F43" s="254"/>
      <c r="G43" s="254"/>
      <c r="H43" s="254"/>
      <c r="I43" s="254"/>
      <c r="J43" s="254"/>
      <c r="K43" s="254"/>
      <c r="L43" s="254"/>
      <c r="M43" s="254"/>
      <c r="N43" s="254"/>
      <c r="O43" s="254"/>
      <c r="P43" s="254"/>
      <c r="Q43" s="254"/>
      <c r="R43" s="254"/>
      <c r="S43" s="254"/>
      <c r="T43" s="254"/>
      <c r="U43" s="254"/>
    </row>
    <row r="44" spans="1:21" x14ac:dyDescent="0.25">
      <c r="A44" s="254"/>
      <c r="B44" s="254"/>
      <c r="C44" s="254"/>
      <c r="D44" s="254"/>
      <c r="E44" s="254"/>
      <c r="F44" s="254"/>
      <c r="G44" s="254"/>
      <c r="H44" s="254"/>
      <c r="I44" s="254"/>
      <c r="J44" s="254"/>
      <c r="K44" s="254"/>
      <c r="L44" s="254"/>
      <c r="M44" s="254"/>
      <c r="N44" s="254"/>
      <c r="O44" s="254"/>
      <c r="P44" s="254"/>
      <c r="Q44" s="254"/>
      <c r="R44" s="254"/>
      <c r="S44" s="254"/>
      <c r="T44" s="254"/>
      <c r="U44" s="254"/>
    </row>
    <row r="45" spans="1:21" x14ac:dyDescent="0.25">
      <c r="A45" s="254"/>
      <c r="B45" s="254"/>
      <c r="C45" s="254"/>
      <c r="D45" s="254"/>
      <c r="E45" s="254"/>
      <c r="F45" s="254"/>
      <c r="G45" s="254"/>
      <c r="H45" s="254"/>
      <c r="I45" s="254"/>
      <c r="J45" s="254"/>
      <c r="K45" s="254"/>
      <c r="L45" s="254"/>
      <c r="M45" s="254"/>
      <c r="N45" s="254"/>
      <c r="O45" s="254"/>
      <c r="P45" s="254"/>
      <c r="Q45" s="254"/>
      <c r="R45" s="254"/>
      <c r="S45" s="254"/>
      <c r="T45" s="254"/>
      <c r="U45" s="254"/>
    </row>
    <row r="46" spans="1:21" x14ac:dyDescent="0.25">
      <c r="A46" s="254"/>
      <c r="B46" s="254"/>
      <c r="C46" s="254"/>
      <c r="D46" s="254"/>
      <c r="E46" s="254"/>
      <c r="F46" s="254"/>
      <c r="G46" s="254"/>
      <c r="H46" s="254"/>
      <c r="I46" s="254"/>
      <c r="J46" s="254"/>
      <c r="K46" s="254"/>
      <c r="L46" s="254"/>
      <c r="M46" s="254"/>
      <c r="N46" s="254"/>
      <c r="O46" s="254"/>
      <c r="P46" s="254"/>
      <c r="Q46" s="254"/>
      <c r="R46" s="254"/>
      <c r="S46" s="254"/>
      <c r="T46" s="254"/>
      <c r="U46" s="254"/>
    </row>
    <row r="47" spans="1:21" x14ac:dyDescent="0.25">
      <c r="A47" s="254"/>
      <c r="B47" s="254"/>
      <c r="C47" s="254"/>
      <c r="D47" s="254"/>
      <c r="E47" s="254"/>
      <c r="F47" s="254"/>
      <c r="G47" s="254"/>
      <c r="H47" s="254"/>
      <c r="I47" s="254"/>
      <c r="J47" s="254"/>
      <c r="K47" s="254"/>
      <c r="L47" s="254"/>
      <c r="M47" s="254"/>
      <c r="N47" s="254"/>
      <c r="O47" s="254"/>
      <c r="P47" s="254"/>
      <c r="Q47" s="254"/>
      <c r="R47" s="254"/>
      <c r="S47" s="254"/>
      <c r="T47" s="254"/>
      <c r="U47" s="254"/>
    </row>
    <row r="48" spans="1:21" x14ac:dyDescent="0.25">
      <c r="A48" s="254"/>
      <c r="B48" s="254"/>
      <c r="C48" s="254"/>
      <c r="D48" s="254"/>
      <c r="E48" s="254"/>
      <c r="F48" s="254"/>
      <c r="G48" s="254"/>
      <c r="H48" s="254"/>
      <c r="I48" s="254"/>
      <c r="J48" s="254"/>
      <c r="K48" s="254"/>
      <c r="L48" s="254"/>
      <c r="M48" s="254"/>
      <c r="N48" s="254"/>
      <c r="O48" s="254"/>
      <c r="P48" s="254"/>
      <c r="Q48" s="254"/>
      <c r="R48" s="254"/>
      <c r="S48" s="254"/>
      <c r="T48" s="254"/>
      <c r="U48" s="254"/>
    </row>
    <row r="49" spans="1:21" x14ac:dyDescent="0.25">
      <c r="A49" s="254"/>
      <c r="B49" s="254"/>
      <c r="C49" s="254"/>
      <c r="D49" s="254"/>
      <c r="E49" s="254"/>
      <c r="F49" s="254"/>
      <c r="G49" s="254"/>
      <c r="H49" s="254"/>
      <c r="I49" s="254"/>
      <c r="J49" s="254"/>
      <c r="K49" s="254"/>
      <c r="L49" s="254"/>
      <c r="M49" s="254"/>
      <c r="N49" s="254"/>
      <c r="O49" s="254"/>
      <c r="P49" s="254"/>
      <c r="Q49" s="254"/>
      <c r="R49" s="254"/>
      <c r="S49" s="254"/>
      <c r="T49" s="254"/>
      <c r="U49" s="254"/>
    </row>
    <row r="50" spans="1:21" x14ac:dyDescent="0.25">
      <c r="A50" s="254"/>
      <c r="B50" s="254"/>
      <c r="C50" s="254"/>
      <c r="D50" s="254"/>
      <c r="E50" s="254"/>
      <c r="F50" s="254"/>
      <c r="G50" s="254"/>
      <c r="H50" s="254"/>
      <c r="I50" s="254"/>
      <c r="J50" s="254"/>
      <c r="K50" s="254"/>
      <c r="L50" s="254"/>
      <c r="M50" s="254"/>
      <c r="N50" s="254"/>
      <c r="O50" s="254"/>
      <c r="P50" s="254"/>
      <c r="Q50" s="254"/>
      <c r="R50" s="254"/>
      <c r="S50" s="254"/>
      <c r="T50" s="254"/>
      <c r="U50" s="254"/>
    </row>
    <row r="51" spans="1:21" x14ac:dyDescent="0.25">
      <c r="A51" s="254"/>
      <c r="B51" s="254"/>
      <c r="C51" s="254"/>
      <c r="D51" s="254"/>
      <c r="E51" s="254"/>
      <c r="F51" s="254"/>
      <c r="G51" s="254"/>
      <c r="H51" s="254"/>
      <c r="I51" s="254"/>
      <c r="J51" s="254"/>
      <c r="K51" s="254"/>
      <c r="L51" s="254"/>
      <c r="M51" s="254"/>
      <c r="N51" s="254"/>
      <c r="O51" s="254"/>
      <c r="P51" s="254"/>
      <c r="Q51" s="254"/>
      <c r="R51" s="254"/>
      <c r="S51" s="254"/>
      <c r="T51" s="254"/>
      <c r="U51" s="254"/>
    </row>
    <row r="52" spans="1:21" x14ac:dyDescent="0.25">
      <c r="A52" s="254"/>
      <c r="B52" s="254"/>
      <c r="C52" s="254"/>
      <c r="D52" s="254"/>
      <c r="E52" s="254"/>
      <c r="F52" s="254"/>
      <c r="G52" s="254"/>
      <c r="H52" s="254"/>
      <c r="I52" s="254"/>
      <c r="J52" s="254"/>
      <c r="K52" s="254"/>
      <c r="L52" s="254"/>
      <c r="M52" s="254"/>
      <c r="N52" s="254"/>
      <c r="O52" s="254"/>
      <c r="P52" s="254"/>
      <c r="Q52" s="254"/>
      <c r="R52" s="254"/>
      <c r="S52" s="254"/>
      <c r="T52" s="254"/>
      <c r="U52" s="254"/>
    </row>
    <row r="53" spans="1:21" x14ac:dyDescent="0.25">
      <c r="A53" s="254"/>
      <c r="B53" s="254"/>
      <c r="C53" s="254"/>
      <c r="D53" s="254"/>
      <c r="E53" s="254"/>
      <c r="F53" s="254"/>
      <c r="G53" s="254"/>
      <c r="H53" s="254"/>
      <c r="I53" s="254"/>
      <c r="J53" s="254"/>
      <c r="K53" s="254"/>
      <c r="L53" s="254"/>
      <c r="M53" s="254"/>
      <c r="N53" s="254"/>
      <c r="O53" s="254"/>
      <c r="P53" s="254"/>
      <c r="Q53" s="254"/>
      <c r="R53" s="254"/>
      <c r="S53" s="254"/>
      <c r="T53" s="254"/>
      <c r="U53" s="254"/>
    </row>
    <row r="54" spans="1:21" x14ac:dyDescent="0.25">
      <c r="A54" s="254"/>
      <c r="B54" s="254"/>
      <c r="C54" s="254"/>
      <c r="D54" s="254"/>
      <c r="E54" s="254"/>
      <c r="F54" s="254"/>
      <c r="G54" s="254"/>
      <c r="H54" s="254"/>
      <c r="I54" s="254"/>
      <c r="J54" s="254"/>
      <c r="K54" s="254"/>
      <c r="L54" s="254"/>
      <c r="M54" s="254"/>
      <c r="N54" s="254"/>
      <c r="O54" s="254"/>
      <c r="P54" s="254"/>
      <c r="Q54" s="254"/>
      <c r="R54" s="254"/>
      <c r="S54" s="254"/>
      <c r="T54" s="254"/>
      <c r="U54" s="254"/>
    </row>
    <row r="55" spans="1:21" x14ac:dyDescent="0.25">
      <c r="A55" s="254"/>
      <c r="B55" s="254"/>
      <c r="C55" s="254"/>
      <c r="D55" s="254"/>
      <c r="E55" s="254"/>
      <c r="F55" s="254"/>
      <c r="G55" s="254"/>
      <c r="H55" s="254"/>
      <c r="I55" s="254"/>
      <c r="J55" s="254"/>
      <c r="K55" s="254"/>
      <c r="L55" s="254"/>
      <c r="M55" s="254"/>
      <c r="N55" s="254"/>
      <c r="O55" s="254"/>
      <c r="P55" s="254"/>
      <c r="Q55" s="254"/>
      <c r="R55" s="254"/>
      <c r="S55" s="254"/>
      <c r="T55" s="254"/>
      <c r="U55" s="254"/>
    </row>
    <row r="56" spans="1:21" x14ac:dyDescent="0.25">
      <c r="A56" s="254"/>
      <c r="B56" s="254"/>
      <c r="C56" s="254"/>
      <c r="D56" s="254"/>
      <c r="E56" s="254"/>
      <c r="F56" s="254"/>
      <c r="G56" s="254"/>
      <c r="H56" s="254"/>
      <c r="I56" s="254"/>
      <c r="J56" s="254"/>
      <c r="K56" s="254"/>
      <c r="L56" s="254"/>
      <c r="M56" s="254"/>
      <c r="N56" s="254"/>
      <c r="O56" s="254"/>
      <c r="P56" s="254"/>
      <c r="Q56" s="254"/>
      <c r="R56" s="254"/>
      <c r="S56" s="254"/>
      <c r="T56" s="254"/>
      <c r="U56" s="254"/>
    </row>
    <row r="57" spans="1:21" x14ac:dyDescent="0.25">
      <c r="A57" s="254"/>
      <c r="B57" s="254"/>
      <c r="C57" s="254"/>
      <c r="D57" s="254"/>
      <c r="E57" s="254"/>
      <c r="F57" s="254"/>
      <c r="G57" s="254"/>
      <c r="H57" s="254"/>
      <c r="I57" s="254"/>
      <c r="J57" s="254"/>
      <c r="K57" s="254"/>
      <c r="L57" s="254"/>
      <c r="M57" s="254"/>
      <c r="N57" s="254"/>
      <c r="O57" s="254"/>
      <c r="P57" s="254"/>
      <c r="Q57" s="254"/>
      <c r="R57" s="254"/>
      <c r="S57" s="254"/>
      <c r="T57" s="254"/>
      <c r="U57" s="254"/>
    </row>
    <row r="58" spans="1:21" x14ac:dyDescent="0.25">
      <c r="A58" s="254"/>
      <c r="B58" s="254"/>
      <c r="C58" s="254"/>
      <c r="D58" s="254"/>
      <c r="E58" s="254"/>
      <c r="F58" s="254"/>
      <c r="G58" s="254"/>
      <c r="H58" s="254"/>
      <c r="I58" s="254"/>
      <c r="J58" s="254"/>
      <c r="K58" s="254"/>
      <c r="L58" s="254"/>
      <c r="M58" s="254"/>
      <c r="N58" s="254"/>
      <c r="O58" s="254"/>
      <c r="P58" s="254"/>
      <c r="Q58" s="254"/>
      <c r="R58" s="254"/>
      <c r="S58" s="254"/>
      <c r="T58" s="254"/>
      <c r="U58" s="254"/>
    </row>
    <row r="59" spans="1:21" x14ac:dyDescent="0.25">
      <c r="A59" s="254"/>
      <c r="B59" s="254"/>
      <c r="C59" s="254"/>
      <c r="D59" s="254"/>
      <c r="E59" s="254"/>
      <c r="F59" s="254"/>
      <c r="G59" s="254"/>
      <c r="H59" s="254"/>
      <c r="I59" s="254"/>
      <c r="J59" s="254"/>
      <c r="K59" s="254"/>
      <c r="L59" s="254"/>
      <c r="M59" s="254"/>
      <c r="N59" s="254"/>
      <c r="O59" s="254"/>
      <c r="P59" s="254"/>
      <c r="Q59" s="254"/>
      <c r="R59" s="254"/>
      <c r="S59" s="254"/>
      <c r="T59" s="254"/>
      <c r="U59" s="254"/>
    </row>
    <row r="60" spans="1:21" x14ac:dyDescent="0.25">
      <c r="A60" s="254"/>
      <c r="B60" s="254"/>
      <c r="C60" s="254"/>
      <c r="D60" s="254"/>
      <c r="E60" s="254"/>
      <c r="F60" s="254"/>
      <c r="G60" s="254"/>
      <c r="H60" s="254"/>
      <c r="I60" s="254"/>
      <c r="J60" s="254"/>
      <c r="K60" s="254"/>
      <c r="L60" s="254"/>
      <c r="M60" s="254"/>
      <c r="N60" s="254"/>
      <c r="O60" s="254"/>
      <c r="P60" s="254"/>
      <c r="Q60" s="254"/>
      <c r="R60" s="254"/>
      <c r="S60" s="254"/>
      <c r="T60" s="254"/>
      <c r="U60" s="254"/>
    </row>
    <row r="61" spans="1:21" x14ac:dyDescent="0.25">
      <c r="A61" s="254"/>
      <c r="B61" s="254"/>
      <c r="C61" s="254"/>
      <c r="D61" s="254"/>
      <c r="E61" s="254"/>
      <c r="F61" s="254"/>
      <c r="G61" s="254"/>
      <c r="H61" s="254"/>
      <c r="I61" s="254"/>
      <c r="J61" s="254"/>
      <c r="K61" s="254"/>
      <c r="L61" s="254"/>
      <c r="M61" s="254"/>
      <c r="N61" s="254"/>
      <c r="O61" s="254"/>
      <c r="P61" s="254"/>
      <c r="Q61" s="254"/>
      <c r="R61" s="254"/>
      <c r="S61" s="254"/>
      <c r="T61" s="254"/>
      <c r="U61" s="254"/>
    </row>
    <row r="62" spans="1:21" x14ac:dyDescent="0.25">
      <c r="A62" s="254"/>
      <c r="B62" s="254"/>
      <c r="C62" s="254"/>
      <c r="D62" s="254"/>
      <c r="E62" s="254"/>
      <c r="F62" s="254"/>
      <c r="G62" s="254"/>
      <c r="H62" s="254"/>
      <c r="I62" s="254"/>
      <c r="J62" s="254"/>
      <c r="K62" s="254"/>
      <c r="L62" s="254"/>
      <c r="M62" s="254"/>
      <c r="N62" s="254"/>
      <c r="O62" s="254"/>
      <c r="P62" s="254"/>
      <c r="Q62" s="254"/>
      <c r="R62" s="254"/>
      <c r="S62" s="254"/>
      <c r="T62" s="254"/>
      <c r="U62" s="254"/>
    </row>
    <row r="63" spans="1:21" x14ac:dyDescent="0.25">
      <c r="A63" s="254"/>
      <c r="B63" s="254"/>
      <c r="C63" s="254"/>
      <c r="D63" s="254"/>
      <c r="E63" s="254"/>
      <c r="F63" s="254"/>
      <c r="G63" s="254"/>
      <c r="H63" s="254"/>
      <c r="I63" s="254"/>
      <c r="J63" s="254"/>
      <c r="K63" s="254"/>
      <c r="L63" s="254"/>
      <c r="M63" s="254"/>
      <c r="N63" s="254"/>
      <c r="O63" s="254"/>
      <c r="P63" s="254"/>
      <c r="Q63" s="254"/>
      <c r="R63" s="254"/>
      <c r="S63" s="254"/>
      <c r="T63" s="254"/>
      <c r="U63" s="254"/>
    </row>
    <row r="64" spans="1:21" x14ac:dyDescent="0.25">
      <c r="A64" s="254"/>
      <c r="B64" s="254"/>
      <c r="C64" s="254"/>
      <c r="D64" s="254"/>
      <c r="E64" s="254"/>
      <c r="F64" s="254"/>
      <c r="G64" s="254"/>
      <c r="H64" s="254"/>
      <c r="I64" s="254"/>
      <c r="J64" s="254"/>
      <c r="K64" s="254"/>
      <c r="L64" s="254"/>
      <c r="M64" s="254"/>
      <c r="N64" s="254"/>
      <c r="O64" s="254"/>
      <c r="P64" s="254"/>
      <c r="Q64" s="254"/>
      <c r="R64" s="254"/>
      <c r="S64" s="254"/>
      <c r="T64" s="254"/>
      <c r="U64" s="254"/>
    </row>
    <row r="65" spans="1:21" x14ac:dyDescent="0.25">
      <c r="A65" s="254"/>
      <c r="B65" s="254"/>
      <c r="C65" s="254"/>
      <c r="D65" s="254"/>
      <c r="E65" s="254"/>
      <c r="F65" s="254"/>
      <c r="G65" s="254"/>
      <c r="H65" s="254"/>
      <c r="I65" s="254"/>
      <c r="J65" s="254"/>
      <c r="K65" s="254"/>
      <c r="L65" s="254"/>
      <c r="M65" s="254"/>
      <c r="N65" s="254"/>
      <c r="O65" s="254"/>
      <c r="P65" s="254"/>
      <c r="Q65" s="254"/>
      <c r="R65" s="254"/>
      <c r="S65" s="254"/>
      <c r="T65" s="254"/>
      <c r="U65" s="254"/>
    </row>
    <row r="66" spans="1:21" x14ac:dyDescent="0.25">
      <c r="A66" s="254"/>
      <c r="B66" s="254"/>
      <c r="C66" s="254"/>
      <c r="D66" s="254"/>
      <c r="E66" s="254"/>
      <c r="F66" s="254"/>
      <c r="G66" s="254"/>
      <c r="H66" s="254"/>
      <c r="I66" s="254"/>
      <c r="J66" s="254"/>
      <c r="K66" s="254"/>
      <c r="L66" s="254"/>
      <c r="M66" s="254"/>
      <c r="N66" s="254"/>
      <c r="O66" s="254"/>
      <c r="P66" s="254"/>
      <c r="Q66" s="254"/>
      <c r="R66" s="254"/>
      <c r="S66" s="254"/>
      <c r="T66" s="254"/>
      <c r="U66" s="254"/>
    </row>
    <row r="67" spans="1:21" x14ac:dyDescent="0.25">
      <c r="A67" s="254"/>
      <c r="B67" s="254"/>
      <c r="C67" s="254"/>
      <c r="D67" s="254"/>
      <c r="E67" s="254"/>
      <c r="F67" s="254"/>
      <c r="G67" s="254"/>
      <c r="H67" s="254"/>
      <c r="I67" s="254"/>
      <c r="J67" s="254"/>
      <c r="K67" s="254"/>
      <c r="L67" s="254"/>
      <c r="M67" s="254"/>
      <c r="N67" s="254"/>
      <c r="O67" s="254"/>
      <c r="P67" s="254"/>
      <c r="Q67" s="254"/>
      <c r="R67" s="254"/>
      <c r="S67" s="254"/>
      <c r="T67" s="254"/>
      <c r="U67" s="254"/>
    </row>
    <row r="68" spans="1:21" x14ac:dyDescent="0.25">
      <c r="A68" s="254"/>
      <c r="B68" s="254"/>
      <c r="C68" s="254"/>
      <c r="D68" s="254"/>
      <c r="E68" s="254"/>
      <c r="F68" s="254"/>
      <c r="G68" s="254"/>
      <c r="H68" s="254"/>
      <c r="I68" s="254"/>
      <c r="J68" s="254"/>
      <c r="K68" s="254"/>
      <c r="L68" s="254"/>
      <c r="M68" s="254"/>
      <c r="N68" s="254"/>
      <c r="O68" s="254"/>
      <c r="P68" s="254"/>
      <c r="Q68" s="254"/>
      <c r="R68" s="254"/>
      <c r="S68" s="254"/>
      <c r="T68" s="254"/>
      <c r="U68" s="254"/>
    </row>
    <row r="69" spans="1:21" x14ac:dyDescent="0.25">
      <c r="A69" s="254"/>
      <c r="B69" s="254"/>
      <c r="C69" s="254"/>
      <c r="D69" s="254"/>
      <c r="E69" s="254"/>
      <c r="F69" s="254"/>
      <c r="G69" s="254"/>
      <c r="H69" s="254"/>
      <c r="I69" s="254"/>
      <c r="J69" s="254"/>
      <c r="K69" s="254"/>
      <c r="L69" s="254"/>
      <c r="M69" s="254"/>
      <c r="N69" s="254"/>
      <c r="O69" s="254"/>
      <c r="P69" s="254"/>
      <c r="Q69" s="254"/>
      <c r="R69" s="254"/>
      <c r="S69" s="254"/>
      <c r="T69" s="254"/>
      <c r="U69" s="254"/>
    </row>
    <row r="70" spans="1:21" x14ac:dyDescent="0.25">
      <c r="A70" s="254"/>
      <c r="B70" s="254"/>
      <c r="C70" s="254"/>
      <c r="D70" s="254"/>
      <c r="E70" s="254"/>
      <c r="F70" s="254"/>
      <c r="G70" s="254"/>
      <c r="H70" s="254"/>
      <c r="I70" s="254"/>
      <c r="J70" s="254"/>
      <c r="K70" s="254"/>
      <c r="L70" s="254"/>
      <c r="M70" s="254"/>
      <c r="N70" s="254"/>
      <c r="O70" s="254"/>
      <c r="P70" s="254"/>
      <c r="Q70" s="254"/>
      <c r="R70" s="254"/>
      <c r="S70" s="254"/>
      <c r="T70" s="254"/>
      <c r="U70" s="254"/>
    </row>
    <row r="71" spans="1:21" x14ac:dyDescent="0.25">
      <c r="A71" s="254"/>
      <c r="B71" s="254"/>
      <c r="C71" s="254"/>
      <c r="D71" s="254"/>
      <c r="E71" s="254"/>
      <c r="F71" s="254"/>
      <c r="G71" s="254"/>
      <c r="H71" s="254"/>
      <c r="I71" s="254"/>
      <c r="J71" s="254"/>
      <c r="K71" s="254"/>
      <c r="L71" s="254"/>
      <c r="M71" s="254"/>
      <c r="N71" s="254"/>
      <c r="O71" s="254"/>
      <c r="P71" s="254"/>
      <c r="Q71" s="254"/>
      <c r="R71" s="254"/>
      <c r="S71" s="254"/>
      <c r="T71" s="254"/>
      <c r="U71" s="254"/>
    </row>
    <row r="72" spans="1:21" x14ac:dyDescent="0.25">
      <c r="A72" s="254"/>
      <c r="B72" s="254"/>
      <c r="C72" s="254"/>
      <c r="D72" s="254"/>
      <c r="E72" s="254"/>
      <c r="F72" s="254"/>
      <c r="G72" s="254"/>
      <c r="H72" s="254"/>
      <c r="I72" s="254"/>
      <c r="J72" s="254"/>
      <c r="K72" s="254"/>
      <c r="L72" s="254"/>
      <c r="M72" s="254"/>
      <c r="N72" s="254"/>
      <c r="O72" s="254"/>
      <c r="P72" s="254"/>
      <c r="Q72" s="254"/>
      <c r="R72" s="254"/>
      <c r="S72" s="254"/>
      <c r="T72" s="254"/>
      <c r="U72" s="254"/>
    </row>
    <row r="73" spans="1:21" x14ac:dyDescent="0.25">
      <c r="A73" s="254"/>
      <c r="B73" s="254"/>
      <c r="C73" s="254"/>
      <c r="D73" s="254"/>
      <c r="E73" s="254"/>
      <c r="F73" s="254"/>
      <c r="G73" s="254"/>
      <c r="H73" s="254"/>
      <c r="I73" s="254"/>
      <c r="J73" s="254"/>
      <c r="K73" s="254"/>
      <c r="L73" s="254"/>
      <c r="M73" s="254"/>
      <c r="N73" s="254"/>
      <c r="O73" s="254"/>
      <c r="P73" s="254"/>
      <c r="Q73" s="254"/>
      <c r="R73" s="254"/>
      <c r="S73" s="254"/>
      <c r="T73" s="254"/>
      <c r="U73" s="254"/>
    </row>
    <row r="74" spans="1:21" x14ac:dyDescent="0.25">
      <c r="A74" s="254"/>
      <c r="B74" s="254"/>
      <c r="C74" s="254"/>
      <c r="D74" s="254"/>
      <c r="E74" s="254"/>
      <c r="F74" s="254"/>
      <c r="G74" s="254"/>
      <c r="H74" s="254"/>
      <c r="I74" s="254"/>
      <c r="J74" s="254"/>
      <c r="K74" s="254"/>
      <c r="L74" s="254"/>
      <c r="M74" s="254"/>
      <c r="N74" s="254"/>
      <c r="O74" s="254"/>
      <c r="P74" s="254"/>
      <c r="Q74" s="254"/>
      <c r="R74" s="254"/>
      <c r="S74" s="254"/>
      <c r="T74" s="254"/>
      <c r="U74" s="254"/>
    </row>
    <row r="75" spans="1:21" x14ac:dyDescent="0.25">
      <c r="A75" s="254"/>
      <c r="B75" s="254"/>
      <c r="C75" s="254"/>
      <c r="D75" s="254"/>
      <c r="E75" s="254"/>
      <c r="F75" s="254"/>
      <c r="G75" s="254"/>
      <c r="H75" s="254"/>
      <c r="I75" s="254"/>
      <c r="J75" s="254"/>
      <c r="K75" s="254"/>
      <c r="L75" s="254"/>
      <c r="M75" s="254"/>
      <c r="N75" s="254"/>
      <c r="O75" s="254"/>
      <c r="P75" s="254"/>
      <c r="Q75" s="254"/>
      <c r="R75" s="254"/>
      <c r="S75" s="254"/>
      <c r="T75" s="254"/>
      <c r="U75" s="254"/>
    </row>
    <row r="76" spans="1:21" x14ac:dyDescent="0.25">
      <c r="A76" s="254"/>
      <c r="B76" s="254"/>
      <c r="C76" s="254"/>
      <c r="D76" s="254"/>
      <c r="E76" s="254"/>
      <c r="F76" s="254"/>
      <c r="G76" s="254"/>
      <c r="H76" s="254"/>
      <c r="I76" s="254"/>
      <c r="J76" s="254"/>
      <c r="K76" s="254"/>
      <c r="L76" s="254"/>
      <c r="M76" s="254"/>
      <c r="N76" s="254"/>
      <c r="O76" s="254"/>
      <c r="P76" s="254"/>
      <c r="Q76" s="254"/>
      <c r="R76" s="254"/>
      <c r="S76" s="254"/>
      <c r="T76" s="254"/>
      <c r="U76" s="254"/>
    </row>
    <row r="77" spans="1:21" x14ac:dyDescent="0.25">
      <c r="A77" s="254"/>
      <c r="B77" s="254"/>
      <c r="C77" s="254"/>
      <c r="D77" s="254"/>
      <c r="E77" s="254"/>
      <c r="F77" s="254"/>
      <c r="G77" s="254"/>
      <c r="H77" s="254"/>
      <c r="I77" s="254"/>
      <c r="J77" s="254"/>
      <c r="K77" s="254"/>
      <c r="L77" s="254"/>
      <c r="M77" s="254"/>
      <c r="N77" s="254"/>
      <c r="O77" s="254"/>
      <c r="P77" s="254"/>
      <c r="Q77" s="254"/>
      <c r="R77" s="254"/>
      <c r="S77" s="254"/>
      <c r="T77" s="254"/>
      <c r="U77" s="254"/>
    </row>
    <row r="78" spans="1:21" x14ac:dyDescent="0.25">
      <c r="A78" s="254"/>
      <c r="B78" s="254"/>
      <c r="C78" s="254"/>
      <c r="D78" s="254"/>
      <c r="E78" s="254"/>
      <c r="F78" s="254"/>
      <c r="G78" s="254"/>
      <c r="H78" s="254"/>
      <c r="I78" s="254"/>
      <c r="J78" s="254"/>
      <c r="K78" s="254"/>
      <c r="L78" s="254"/>
      <c r="M78" s="254"/>
      <c r="N78" s="254"/>
      <c r="O78" s="254"/>
      <c r="P78" s="254"/>
      <c r="Q78" s="254"/>
      <c r="R78" s="254"/>
      <c r="S78" s="254"/>
      <c r="T78" s="254"/>
      <c r="U78" s="254"/>
    </row>
    <row r="79" spans="1:21" x14ac:dyDescent="0.25">
      <c r="A79" s="254"/>
      <c r="B79" s="254"/>
      <c r="C79" s="254"/>
      <c r="D79" s="254"/>
      <c r="E79" s="254"/>
      <c r="F79" s="254"/>
      <c r="G79" s="254"/>
      <c r="H79" s="254"/>
      <c r="I79" s="254"/>
      <c r="J79" s="254"/>
      <c r="K79" s="254"/>
      <c r="L79" s="254"/>
      <c r="M79" s="254"/>
      <c r="N79" s="254"/>
      <c r="O79" s="254"/>
      <c r="P79" s="254"/>
      <c r="Q79" s="254"/>
      <c r="R79" s="254"/>
      <c r="S79" s="254"/>
      <c r="T79" s="254"/>
      <c r="U79" s="254"/>
    </row>
    <row r="80" spans="1:21" x14ac:dyDescent="0.25">
      <c r="A80" s="254"/>
      <c r="B80" s="254"/>
      <c r="C80" s="254"/>
      <c r="D80" s="254"/>
      <c r="E80" s="254"/>
      <c r="F80" s="254"/>
      <c r="G80" s="254"/>
      <c r="H80" s="254"/>
      <c r="I80" s="254"/>
      <c r="J80" s="254"/>
      <c r="K80" s="254"/>
      <c r="L80" s="254"/>
      <c r="M80" s="254"/>
      <c r="N80" s="254"/>
      <c r="O80" s="254"/>
      <c r="P80" s="254"/>
      <c r="Q80" s="254"/>
      <c r="R80" s="254"/>
      <c r="S80" s="254"/>
      <c r="T80" s="254"/>
      <c r="U80" s="254"/>
    </row>
    <row r="81" spans="1:21" x14ac:dyDescent="0.25">
      <c r="A81" s="254"/>
      <c r="B81" s="254"/>
      <c r="C81" s="254"/>
      <c r="D81" s="254"/>
      <c r="E81" s="254"/>
      <c r="F81" s="254"/>
      <c r="G81" s="254"/>
      <c r="H81" s="254"/>
      <c r="I81" s="254"/>
      <c r="J81" s="254"/>
      <c r="K81" s="254"/>
      <c r="L81" s="254"/>
      <c r="M81" s="254"/>
      <c r="N81" s="254"/>
      <c r="O81" s="254"/>
      <c r="P81" s="254"/>
      <c r="Q81" s="254"/>
      <c r="R81" s="254"/>
      <c r="S81" s="254"/>
      <c r="T81" s="254"/>
      <c r="U81" s="254"/>
    </row>
    <row r="82" spans="1:21" x14ac:dyDescent="0.25">
      <c r="A82" s="254"/>
      <c r="B82" s="254"/>
      <c r="C82" s="254"/>
      <c r="D82" s="254"/>
      <c r="E82" s="254"/>
      <c r="F82" s="254"/>
      <c r="G82" s="254"/>
      <c r="H82" s="254"/>
      <c r="I82" s="254"/>
      <c r="J82" s="254"/>
      <c r="K82" s="254"/>
      <c r="L82" s="254"/>
      <c r="M82" s="254"/>
      <c r="N82" s="254"/>
      <c r="O82" s="254"/>
      <c r="P82" s="254"/>
      <c r="Q82" s="254"/>
      <c r="R82" s="254"/>
      <c r="S82" s="254"/>
      <c r="T82" s="254"/>
      <c r="U82" s="254"/>
    </row>
    <row r="83" spans="1:21" x14ac:dyDescent="0.25">
      <c r="A83" s="254"/>
      <c r="B83" s="254"/>
      <c r="C83" s="254"/>
      <c r="D83" s="254"/>
      <c r="E83" s="254"/>
      <c r="F83" s="254"/>
      <c r="G83" s="254"/>
      <c r="H83" s="254"/>
      <c r="I83" s="254"/>
      <c r="J83" s="254"/>
      <c r="K83" s="254"/>
      <c r="L83" s="254"/>
      <c r="M83" s="254"/>
      <c r="N83" s="254"/>
      <c r="O83" s="254"/>
      <c r="P83" s="254"/>
      <c r="Q83" s="254"/>
      <c r="R83" s="254"/>
      <c r="S83" s="254"/>
      <c r="T83" s="254"/>
      <c r="U83" s="254"/>
    </row>
    <row r="84" spans="1:21" x14ac:dyDescent="0.25">
      <c r="A84" s="254"/>
      <c r="B84" s="254"/>
      <c r="C84" s="254"/>
      <c r="D84" s="254"/>
      <c r="E84" s="254"/>
      <c r="F84" s="254"/>
      <c r="G84" s="254"/>
      <c r="H84" s="254"/>
      <c r="I84" s="254"/>
      <c r="J84" s="254"/>
      <c r="K84" s="254"/>
      <c r="L84" s="254"/>
      <c r="M84" s="254"/>
      <c r="N84" s="254"/>
      <c r="O84" s="254"/>
      <c r="P84" s="254"/>
      <c r="Q84" s="254"/>
      <c r="R84" s="254"/>
      <c r="S84" s="254"/>
      <c r="T84" s="254"/>
      <c r="U84" s="254"/>
    </row>
    <row r="85" spans="1:21" x14ac:dyDescent="0.25">
      <c r="A85" s="254"/>
      <c r="B85" s="254"/>
      <c r="C85" s="254"/>
      <c r="D85" s="254"/>
      <c r="E85" s="254"/>
      <c r="F85" s="254"/>
      <c r="G85" s="254"/>
      <c r="H85" s="254"/>
      <c r="I85" s="254"/>
      <c r="J85" s="254"/>
      <c r="K85" s="254"/>
      <c r="L85" s="254"/>
      <c r="M85" s="254"/>
      <c r="N85" s="254"/>
      <c r="O85" s="254"/>
      <c r="P85" s="254"/>
      <c r="Q85" s="254"/>
      <c r="R85" s="254"/>
      <c r="S85" s="254"/>
      <c r="T85" s="254"/>
      <c r="U85" s="254"/>
    </row>
    <row r="86" spans="1:21" x14ac:dyDescent="0.25">
      <c r="A86" s="254"/>
      <c r="B86" s="254"/>
      <c r="C86" s="254"/>
      <c r="D86" s="254"/>
      <c r="E86" s="254"/>
      <c r="F86" s="254"/>
      <c r="G86" s="254"/>
      <c r="H86" s="254"/>
      <c r="I86" s="254"/>
      <c r="J86" s="254"/>
      <c r="K86" s="254"/>
      <c r="L86" s="254"/>
      <c r="M86" s="254"/>
      <c r="N86" s="254"/>
      <c r="O86" s="254"/>
      <c r="P86" s="254"/>
      <c r="Q86" s="254"/>
      <c r="R86" s="254"/>
      <c r="S86" s="254"/>
      <c r="T86" s="254"/>
      <c r="U86" s="254"/>
    </row>
    <row r="87" spans="1:21" x14ac:dyDescent="0.25">
      <c r="A87" s="254"/>
      <c r="B87" s="254"/>
      <c r="C87" s="254"/>
      <c r="D87" s="254"/>
      <c r="E87" s="254"/>
      <c r="F87" s="254"/>
      <c r="G87" s="254"/>
      <c r="H87" s="254"/>
      <c r="I87" s="254"/>
      <c r="J87" s="254"/>
      <c r="K87" s="254"/>
      <c r="L87" s="254"/>
      <c r="M87" s="254"/>
      <c r="N87" s="254"/>
      <c r="O87" s="254"/>
      <c r="P87" s="254"/>
      <c r="Q87" s="254"/>
      <c r="R87" s="254"/>
      <c r="S87" s="254"/>
      <c r="T87" s="254"/>
      <c r="U87" s="254"/>
    </row>
    <row r="88" spans="1:21" x14ac:dyDescent="0.25">
      <c r="A88" s="254"/>
      <c r="B88" s="254"/>
      <c r="C88" s="254"/>
      <c r="D88" s="254"/>
      <c r="E88" s="254"/>
      <c r="F88" s="254"/>
      <c r="G88" s="254"/>
      <c r="H88" s="254"/>
      <c r="I88" s="254"/>
      <c r="J88" s="254"/>
      <c r="K88" s="254"/>
      <c r="L88" s="254"/>
      <c r="M88" s="254"/>
      <c r="N88" s="254"/>
      <c r="O88" s="254"/>
      <c r="P88" s="254"/>
      <c r="Q88" s="254"/>
      <c r="R88" s="254"/>
      <c r="S88" s="254"/>
      <c r="T88" s="254"/>
      <c r="U88" s="254"/>
    </row>
    <row r="89" spans="1:21" x14ac:dyDescent="0.25">
      <c r="A89" s="254"/>
      <c r="B89" s="254"/>
      <c r="C89" s="254"/>
      <c r="D89" s="254"/>
      <c r="E89" s="254"/>
      <c r="F89" s="254"/>
      <c r="G89" s="254"/>
      <c r="H89" s="254"/>
      <c r="I89" s="254"/>
      <c r="J89" s="254"/>
      <c r="K89" s="254"/>
      <c r="L89" s="254"/>
      <c r="M89" s="254"/>
      <c r="N89" s="254"/>
      <c r="O89" s="254"/>
      <c r="P89" s="254"/>
      <c r="Q89" s="254"/>
      <c r="R89" s="254"/>
      <c r="S89" s="254"/>
      <c r="T89" s="254"/>
      <c r="U89" s="254"/>
    </row>
    <row r="90" spans="1:21" x14ac:dyDescent="0.25">
      <c r="A90" s="254"/>
      <c r="B90" s="254"/>
      <c r="C90" s="254"/>
      <c r="D90" s="254"/>
      <c r="E90" s="254"/>
      <c r="F90" s="254"/>
      <c r="G90" s="254"/>
      <c r="H90" s="254"/>
      <c r="I90" s="254"/>
      <c r="J90" s="254"/>
      <c r="K90" s="254"/>
      <c r="L90" s="254"/>
      <c r="M90" s="254"/>
      <c r="N90" s="254"/>
      <c r="O90" s="254"/>
      <c r="P90" s="254"/>
      <c r="Q90" s="254"/>
      <c r="R90" s="254"/>
      <c r="S90" s="254"/>
      <c r="T90" s="254"/>
      <c r="U90" s="254"/>
    </row>
    <row r="91" spans="1:21" x14ac:dyDescent="0.25">
      <c r="A91" s="254"/>
      <c r="B91" s="254"/>
      <c r="C91" s="254"/>
      <c r="D91" s="254"/>
      <c r="E91" s="254"/>
      <c r="F91" s="254"/>
      <c r="G91" s="254"/>
      <c r="H91" s="254"/>
      <c r="I91" s="254"/>
      <c r="J91" s="254"/>
      <c r="K91" s="254"/>
      <c r="L91" s="254"/>
      <c r="M91" s="254"/>
      <c r="N91" s="254"/>
      <c r="O91" s="254"/>
      <c r="P91" s="254"/>
      <c r="Q91" s="254"/>
      <c r="R91" s="254"/>
      <c r="S91" s="254"/>
      <c r="T91" s="254"/>
      <c r="U91" s="254"/>
    </row>
    <row r="92" spans="1:21" x14ac:dyDescent="0.25">
      <c r="A92" s="254"/>
      <c r="B92" s="254"/>
      <c r="C92" s="254"/>
      <c r="D92" s="254"/>
      <c r="E92" s="254"/>
      <c r="F92" s="254"/>
      <c r="G92" s="254"/>
      <c r="H92" s="254"/>
      <c r="I92" s="254"/>
      <c r="J92" s="254"/>
      <c r="K92" s="254"/>
      <c r="L92" s="254"/>
      <c r="M92" s="254"/>
      <c r="N92" s="254"/>
      <c r="O92" s="254"/>
      <c r="P92" s="254"/>
      <c r="Q92" s="254"/>
      <c r="R92" s="254"/>
      <c r="S92" s="254"/>
      <c r="T92" s="254"/>
      <c r="U92" s="254"/>
    </row>
    <row r="93" spans="1:21" x14ac:dyDescent="0.25">
      <c r="A93" s="254"/>
      <c r="B93" s="254"/>
      <c r="C93" s="254"/>
      <c r="D93" s="254"/>
      <c r="E93" s="254"/>
      <c r="F93" s="254"/>
      <c r="G93" s="254"/>
      <c r="H93" s="254"/>
      <c r="I93" s="254"/>
      <c r="J93" s="254"/>
      <c r="K93" s="254"/>
      <c r="L93" s="254"/>
      <c r="M93" s="254"/>
      <c r="N93" s="254"/>
      <c r="O93" s="254"/>
      <c r="P93" s="254"/>
      <c r="Q93" s="254"/>
      <c r="R93" s="254"/>
      <c r="S93" s="254"/>
      <c r="T93" s="254"/>
      <c r="U93" s="254"/>
    </row>
    <row r="94" spans="1:21" x14ac:dyDescent="0.25">
      <c r="A94" s="254"/>
      <c r="B94" s="254"/>
      <c r="C94" s="254"/>
      <c r="D94" s="254"/>
      <c r="E94" s="254"/>
      <c r="F94" s="254"/>
      <c r="G94" s="254"/>
      <c r="H94" s="254"/>
      <c r="I94" s="254"/>
      <c r="J94" s="254"/>
      <c r="K94" s="254"/>
      <c r="L94" s="254"/>
      <c r="M94" s="254"/>
      <c r="N94" s="254"/>
      <c r="O94" s="254"/>
      <c r="P94" s="254"/>
      <c r="Q94" s="254"/>
      <c r="R94" s="254"/>
      <c r="S94" s="254"/>
      <c r="T94" s="254"/>
      <c r="U94" s="254"/>
    </row>
    <row r="95" spans="1:21" x14ac:dyDescent="0.25">
      <c r="A95" s="254"/>
      <c r="B95" s="254"/>
      <c r="C95" s="254"/>
      <c r="D95" s="254"/>
      <c r="E95" s="254"/>
      <c r="F95" s="254"/>
      <c r="G95" s="254"/>
      <c r="H95" s="254"/>
      <c r="I95" s="254"/>
      <c r="J95" s="254"/>
      <c r="K95" s="254"/>
      <c r="L95" s="254"/>
      <c r="M95" s="254"/>
      <c r="N95" s="254"/>
      <c r="O95" s="254"/>
      <c r="P95" s="254"/>
      <c r="Q95" s="254"/>
      <c r="R95" s="254"/>
      <c r="S95" s="254"/>
      <c r="T95" s="254"/>
      <c r="U95" s="254"/>
    </row>
    <row r="96" spans="1:21" x14ac:dyDescent="0.25">
      <c r="A96" s="254"/>
      <c r="B96" s="254"/>
      <c r="C96" s="254"/>
      <c r="D96" s="254"/>
      <c r="E96" s="254"/>
      <c r="F96" s="254"/>
      <c r="G96" s="254"/>
      <c r="H96" s="254"/>
      <c r="I96" s="254"/>
      <c r="J96" s="254"/>
      <c r="K96" s="254"/>
      <c r="L96" s="254"/>
      <c r="M96" s="254"/>
      <c r="N96" s="254"/>
      <c r="O96" s="254"/>
      <c r="P96" s="254"/>
      <c r="Q96" s="254"/>
      <c r="R96" s="254"/>
      <c r="S96" s="254"/>
      <c r="T96" s="254"/>
      <c r="U96" s="254"/>
    </row>
    <row r="97" spans="1:21" x14ac:dyDescent="0.25">
      <c r="A97" s="254"/>
      <c r="B97" s="254"/>
      <c r="C97" s="254"/>
      <c r="D97" s="254"/>
      <c r="E97" s="254"/>
      <c r="F97" s="254"/>
      <c r="G97" s="254"/>
      <c r="H97" s="254"/>
      <c r="I97" s="254"/>
      <c r="J97" s="254"/>
      <c r="K97" s="254"/>
      <c r="L97" s="254"/>
      <c r="M97" s="254"/>
      <c r="N97" s="254"/>
      <c r="O97" s="254"/>
      <c r="P97" s="254"/>
      <c r="Q97" s="254"/>
      <c r="R97" s="254"/>
      <c r="S97" s="254"/>
      <c r="T97" s="254"/>
      <c r="U97" s="254"/>
    </row>
    <row r="98" spans="1:21" x14ac:dyDescent="0.25">
      <c r="A98" s="254"/>
      <c r="B98" s="254"/>
      <c r="C98" s="254"/>
      <c r="D98" s="254"/>
      <c r="E98" s="254"/>
      <c r="F98" s="254"/>
      <c r="G98" s="254"/>
      <c r="H98" s="254"/>
      <c r="I98" s="254"/>
      <c r="J98" s="254"/>
      <c r="K98" s="254"/>
      <c r="L98" s="254"/>
      <c r="M98" s="254"/>
      <c r="N98" s="254"/>
      <c r="O98" s="254"/>
      <c r="P98" s="254"/>
      <c r="Q98" s="254"/>
      <c r="R98" s="254"/>
      <c r="S98" s="254"/>
      <c r="T98" s="254"/>
      <c r="U98" s="254"/>
    </row>
    <row r="99" spans="1:21" x14ac:dyDescent="0.25">
      <c r="A99" s="254"/>
      <c r="B99" s="254"/>
      <c r="C99" s="254"/>
      <c r="D99" s="254"/>
      <c r="E99" s="254"/>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row>
    <row r="339" spans="1:21"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row>
    <row r="340" spans="1:21"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row>
    <row r="341" spans="1:21"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row>
    <row r="342" spans="1:21"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row>
    <row r="343" spans="1:21"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row>
    <row r="344" spans="1:21"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row>
    <row r="345" spans="1:21"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row>
    <row r="346" spans="1:21"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row>
    <row r="347" spans="1:21"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row>
    <row r="348" spans="1:21"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row>
    <row r="349" spans="1:21"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row>
    <row r="350" spans="1:21"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row>
    <row r="351" spans="1:21"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row>
    <row r="352" spans="1:21"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row>
    <row r="353" spans="1:21"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row>
    <row r="354" spans="1:21"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row>
    <row r="355" spans="1:21"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row>
    <row r="356" spans="1:21"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row>
    <row r="357" spans="1:21"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row>
    <row r="358" spans="1:21"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row>
    <row r="359" spans="1:21"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row>
    <row r="360" spans="1:21" x14ac:dyDescent="0.25">
      <c r="A360" s="254"/>
      <c r="B360" s="254"/>
      <c r="C360" s="254"/>
      <c r="D360" s="254"/>
      <c r="E360" s="254"/>
      <c r="F360" s="254"/>
      <c r="G360" s="254"/>
      <c r="H360" s="254"/>
      <c r="I360" s="254"/>
      <c r="J360" s="254"/>
      <c r="K360" s="254"/>
      <c r="L360" s="254"/>
      <c r="M360" s="254"/>
      <c r="N360" s="254"/>
      <c r="O360" s="254"/>
      <c r="P360" s="254"/>
      <c r="Q360" s="254"/>
      <c r="R360" s="254"/>
      <c r="S360" s="254"/>
      <c r="T360" s="254"/>
      <c r="U360" s="254"/>
    </row>
    <row r="361" spans="1:21" x14ac:dyDescent="0.25">
      <c r="A361" s="254"/>
      <c r="B361" s="254"/>
      <c r="C361" s="254"/>
      <c r="D361" s="254"/>
      <c r="E361" s="254"/>
      <c r="F361" s="254"/>
      <c r="G361" s="254"/>
      <c r="H361" s="254"/>
      <c r="I361" s="254"/>
      <c r="J361" s="254"/>
      <c r="K361" s="254"/>
      <c r="L361" s="254"/>
      <c r="M361" s="254"/>
      <c r="N361" s="254"/>
      <c r="O361" s="254"/>
      <c r="P361" s="254"/>
      <c r="Q361" s="254"/>
      <c r="R361" s="254"/>
      <c r="S361" s="254"/>
      <c r="T361" s="254"/>
      <c r="U361" s="254"/>
    </row>
    <row r="362" spans="1:21" x14ac:dyDescent="0.25">
      <c r="A362" s="254"/>
      <c r="B362" s="254"/>
      <c r="C362" s="254"/>
      <c r="D362" s="254"/>
      <c r="E362" s="254"/>
      <c r="F362" s="254"/>
      <c r="G362" s="254"/>
      <c r="H362" s="254"/>
      <c r="I362" s="254"/>
      <c r="J362" s="254"/>
      <c r="K362" s="254"/>
      <c r="L362" s="254"/>
      <c r="M362" s="254"/>
      <c r="N362" s="254"/>
      <c r="O362" s="254"/>
      <c r="P362" s="254"/>
      <c r="Q362" s="254"/>
      <c r="R362" s="254"/>
      <c r="S362" s="254"/>
      <c r="T362" s="254"/>
      <c r="U362" s="254"/>
    </row>
    <row r="363" spans="1:21" x14ac:dyDescent="0.25">
      <c r="A363" s="254"/>
      <c r="B363" s="254"/>
      <c r="C363" s="254"/>
      <c r="D363" s="254"/>
      <c r="E363" s="254"/>
      <c r="F363" s="254"/>
      <c r="G363" s="254"/>
      <c r="H363" s="254"/>
      <c r="I363" s="254"/>
      <c r="J363" s="254"/>
      <c r="K363" s="254"/>
      <c r="L363" s="254"/>
      <c r="M363" s="254"/>
      <c r="N363" s="254"/>
      <c r="O363" s="254"/>
      <c r="P363" s="254"/>
      <c r="Q363" s="254"/>
      <c r="R363" s="254"/>
      <c r="S363" s="254"/>
      <c r="T363" s="254"/>
      <c r="U363" s="254"/>
    </row>
    <row r="364" spans="1:21" x14ac:dyDescent="0.25">
      <c r="A364" s="254"/>
      <c r="B364" s="254"/>
      <c r="C364" s="254"/>
      <c r="D364" s="254"/>
      <c r="E364" s="254"/>
      <c r="F364" s="254"/>
      <c r="G364" s="254"/>
      <c r="H364" s="254"/>
      <c r="I364" s="254"/>
      <c r="J364" s="254"/>
      <c r="K364" s="254"/>
      <c r="L364" s="254"/>
      <c r="M364" s="254"/>
      <c r="N364" s="254"/>
      <c r="O364" s="254"/>
      <c r="P364" s="254"/>
      <c r="Q364" s="254"/>
      <c r="R364" s="254"/>
      <c r="S364" s="254"/>
      <c r="T364" s="254"/>
      <c r="U364" s="254"/>
    </row>
    <row r="365" spans="1:21" x14ac:dyDescent="0.25">
      <c r="A365" s="254"/>
      <c r="B365" s="254"/>
      <c r="C365" s="254"/>
      <c r="D365" s="254"/>
      <c r="E365" s="254"/>
      <c r="F365" s="254"/>
      <c r="G365" s="254"/>
      <c r="H365" s="254"/>
      <c r="I365" s="254"/>
      <c r="J365" s="254"/>
      <c r="K365" s="254"/>
      <c r="L365" s="254"/>
      <c r="M365" s="254"/>
      <c r="N365" s="254"/>
      <c r="O365" s="254"/>
      <c r="P365" s="254"/>
      <c r="Q365" s="254"/>
      <c r="R365" s="254"/>
      <c r="S365" s="254"/>
      <c r="T365" s="254"/>
      <c r="U365" s="254"/>
    </row>
    <row r="366" spans="1:21" x14ac:dyDescent="0.25">
      <c r="A366" s="254"/>
      <c r="B366" s="254"/>
      <c r="C366" s="254"/>
      <c r="D366" s="254"/>
      <c r="E366" s="254"/>
      <c r="F366" s="254"/>
      <c r="G366" s="254"/>
      <c r="H366" s="254"/>
      <c r="I366" s="254"/>
      <c r="J366" s="254"/>
      <c r="K366" s="254"/>
      <c r="L366" s="254"/>
      <c r="M366" s="254"/>
      <c r="N366" s="254"/>
      <c r="O366" s="254"/>
      <c r="P366" s="254"/>
      <c r="Q366" s="254"/>
      <c r="R366" s="254"/>
      <c r="S366" s="254"/>
      <c r="T366" s="254"/>
      <c r="U366" s="254"/>
    </row>
    <row r="367" spans="1:21" x14ac:dyDescent="0.25">
      <c r="A367" s="254"/>
      <c r="B367" s="254"/>
      <c r="C367" s="254"/>
      <c r="D367" s="254"/>
      <c r="E367" s="254"/>
      <c r="F367" s="254"/>
      <c r="G367" s="254"/>
      <c r="H367" s="254"/>
      <c r="I367" s="254"/>
      <c r="J367" s="254"/>
      <c r="K367" s="254"/>
      <c r="L367" s="254"/>
      <c r="M367" s="254"/>
      <c r="N367" s="254"/>
      <c r="O367" s="254"/>
      <c r="P367" s="254"/>
      <c r="Q367" s="254"/>
      <c r="R367" s="254"/>
      <c r="S367" s="254"/>
      <c r="T367" s="254"/>
      <c r="U367" s="254"/>
    </row>
    <row r="368" spans="1:21" x14ac:dyDescent="0.25">
      <c r="A368" s="254"/>
      <c r="B368" s="254"/>
      <c r="C368" s="254"/>
      <c r="D368" s="254"/>
      <c r="E368" s="254"/>
      <c r="F368" s="254"/>
      <c r="G368" s="254"/>
      <c r="H368" s="254"/>
      <c r="I368" s="254"/>
      <c r="J368" s="254"/>
      <c r="K368" s="254"/>
      <c r="L368" s="254"/>
      <c r="M368" s="254"/>
      <c r="N368" s="254"/>
      <c r="O368" s="254"/>
      <c r="P368" s="254"/>
      <c r="Q368" s="254"/>
      <c r="R368" s="254"/>
      <c r="S368" s="254"/>
      <c r="T368" s="254"/>
      <c r="U368" s="254"/>
    </row>
    <row r="369" spans="1:21" x14ac:dyDescent="0.25">
      <c r="A369" s="254"/>
      <c r="B369" s="254"/>
      <c r="C369" s="254"/>
      <c r="D369" s="254"/>
      <c r="E369" s="254"/>
      <c r="F369" s="254"/>
      <c r="G369" s="254"/>
      <c r="H369" s="254"/>
      <c r="I369" s="254"/>
      <c r="J369" s="254"/>
      <c r="K369" s="254"/>
      <c r="L369" s="254"/>
      <c r="M369" s="254"/>
      <c r="N369" s="254"/>
      <c r="O369" s="254"/>
      <c r="P369" s="254"/>
      <c r="Q369" s="254"/>
      <c r="R369" s="254"/>
      <c r="S369" s="254"/>
      <c r="T369" s="254"/>
      <c r="U369" s="254"/>
    </row>
    <row r="370" spans="1:21" x14ac:dyDescent="0.25">
      <c r="A370" s="254"/>
      <c r="B370" s="254"/>
      <c r="C370" s="254"/>
      <c r="D370" s="254"/>
      <c r="E370" s="254"/>
      <c r="F370" s="254"/>
      <c r="G370" s="254"/>
      <c r="H370" s="254"/>
      <c r="I370" s="254"/>
      <c r="J370" s="254"/>
      <c r="K370" s="254"/>
      <c r="L370" s="254"/>
      <c r="M370" s="254"/>
      <c r="N370" s="254"/>
      <c r="O370" s="254"/>
      <c r="P370" s="254"/>
      <c r="Q370" s="254"/>
      <c r="R370" s="254"/>
      <c r="S370" s="254"/>
      <c r="T370" s="254"/>
      <c r="U370" s="254"/>
    </row>
    <row r="371" spans="1:21" x14ac:dyDescent="0.25">
      <c r="A371" s="254"/>
      <c r="B371" s="254"/>
      <c r="C371" s="254"/>
      <c r="D371" s="254"/>
      <c r="E371" s="254"/>
      <c r="F371" s="254"/>
      <c r="G371" s="254"/>
      <c r="H371" s="254"/>
      <c r="I371" s="254"/>
      <c r="J371" s="254"/>
      <c r="K371" s="254"/>
      <c r="L371" s="254"/>
      <c r="M371" s="254"/>
      <c r="N371" s="254"/>
      <c r="O371" s="254"/>
      <c r="P371" s="254"/>
      <c r="Q371" s="254"/>
      <c r="R371" s="254"/>
      <c r="S371" s="254"/>
      <c r="T371" s="254"/>
      <c r="U371" s="254"/>
    </row>
    <row r="372" spans="1:21" x14ac:dyDescent="0.25">
      <c r="A372" s="254"/>
      <c r="B372" s="254"/>
      <c r="C372" s="254"/>
      <c r="D372" s="254"/>
      <c r="E372" s="254"/>
      <c r="F372" s="254"/>
      <c r="G372" s="254"/>
      <c r="H372" s="254"/>
      <c r="I372" s="254"/>
      <c r="J372" s="254"/>
      <c r="K372" s="254"/>
      <c r="L372" s="254"/>
      <c r="M372" s="254"/>
      <c r="N372" s="254"/>
      <c r="O372" s="254"/>
      <c r="P372" s="254"/>
      <c r="Q372" s="254"/>
      <c r="R372" s="254"/>
      <c r="S372" s="254"/>
      <c r="T372" s="254"/>
      <c r="U372" s="254"/>
    </row>
    <row r="373" spans="1:21" x14ac:dyDescent="0.25">
      <c r="A373" s="254"/>
      <c r="B373" s="254"/>
      <c r="C373" s="254"/>
      <c r="D373" s="254"/>
      <c r="E373" s="254"/>
      <c r="F373" s="254"/>
      <c r="G373" s="254"/>
      <c r="H373" s="254"/>
      <c r="I373" s="254"/>
      <c r="J373" s="254"/>
      <c r="K373" s="254"/>
      <c r="L373" s="254"/>
      <c r="M373" s="254"/>
      <c r="N373" s="254"/>
      <c r="O373" s="254"/>
      <c r="P373" s="254"/>
      <c r="Q373" s="254"/>
      <c r="R373" s="254"/>
      <c r="S373" s="254"/>
      <c r="T373" s="254"/>
      <c r="U373" s="254"/>
    </row>
    <row r="374" spans="1:21" x14ac:dyDescent="0.25">
      <c r="A374" s="254"/>
      <c r="B374" s="254"/>
      <c r="C374" s="254"/>
      <c r="D374" s="254"/>
      <c r="E374" s="254"/>
      <c r="F374" s="254"/>
      <c r="G374" s="254"/>
      <c r="H374" s="254"/>
      <c r="I374" s="254"/>
      <c r="J374" s="254"/>
      <c r="K374" s="254"/>
      <c r="L374" s="254"/>
      <c r="M374" s="254"/>
      <c r="N374" s="254"/>
      <c r="O374" s="254"/>
      <c r="P374" s="254"/>
      <c r="Q374" s="254"/>
      <c r="R374" s="254"/>
      <c r="S374" s="254"/>
      <c r="T374" s="254"/>
      <c r="U374" s="254"/>
    </row>
    <row r="375" spans="1:21" x14ac:dyDescent="0.25">
      <c r="A375" s="254"/>
      <c r="B375" s="254"/>
      <c r="C375" s="254"/>
      <c r="D375" s="254"/>
      <c r="E375" s="254"/>
      <c r="F375" s="254"/>
      <c r="G375" s="254"/>
      <c r="H375" s="254"/>
      <c r="I375" s="254"/>
      <c r="J375" s="254"/>
      <c r="K375" s="254"/>
      <c r="L375" s="254"/>
      <c r="M375" s="254"/>
      <c r="N375" s="254"/>
      <c r="O375" s="254"/>
      <c r="P375" s="254"/>
      <c r="Q375" s="254"/>
      <c r="R375" s="254"/>
      <c r="S375" s="254"/>
      <c r="T375" s="254"/>
      <c r="U375" s="254"/>
    </row>
    <row r="376" spans="1:21" x14ac:dyDescent="0.25">
      <c r="A376" s="254"/>
      <c r="B376" s="254"/>
      <c r="C376" s="254"/>
      <c r="D376" s="254"/>
      <c r="E376" s="254"/>
      <c r="F376" s="254"/>
      <c r="G376" s="254"/>
      <c r="H376" s="254"/>
      <c r="I376" s="254"/>
      <c r="J376" s="254"/>
      <c r="K376" s="254"/>
      <c r="L376" s="254"/>
      <c r="M376" s="254"/>
      <c r="N376" s="254"/>
      <c r="O376" s="254"/>
      <c r="P376" s="254"/>
      <c r="Q376" s="254"/>
      <c r="R376" s="254"/>
      <c r="S376" s="254"/>
      <c r="T376" s="254"/>
      <c r="U376" s="254"/>
    </row>
    <row r="377" spans="1:21" x14ac:dyDescent="0.25">
      <c r="A377" s="254"/>
      <c r="B377" s="254"/>
      <c r="C377" s="254"/>
      <c r="D377" s="254"/>
      <c r="E377" s="254"/>
      <c r="F377" s="254"/>
      <c r="G377" s="254"/>
      <c r="H377" s="254"/>
      <c r="I377" s="254"/>
      <c r="J377" s="254"/>
      <c r="K377" s="254"/>
      <c r="L377" s="254"/>
      <c r="M377" s="254"/>
      <c r="N377" s="254"/>
      <c r="O377" s="254"/>
      <c r="P377" s="254"/>
      <c r="Q377" s="254"/>
      <c r="R377" s="254"/>
      <c r="S377" s="254"/>
      <c r="T377" s="254"/>
      <c r="U377" s="254"/>
    </row>
    <row r="378" spans="1:21" x14ac:dyDescent="0.25">
      <c r="A378" s="254"/>
      <c r="B378" s="254"/>
      <c r="C378" s="254"/>
      <c r="D378" s="254"/>
      <c r="E378" s="254"/>
      <c r="F378" s="254"/>
      <c r="G378" s="254"/>
      <c r="H378" s="254"/>
      <c r="I378" s="254"/>
      <c r="J378" s="254"/>
      <c r="K378" s="254"/>
      <c r="L378" s="254"/>
      <c r="M378" s="254"/>
      <c r="N378" s="254"/>
      <c r="O378" s="254"/>
      <c r="P378" s="254"/>
      <c r="Q378" s="254"/>
      <c r="R378" s="254"/>
      <c r="S378" s="254"/>
      <c r="T378" s="254"/>
      <c r="U378" s="254"/>
    </row>
    <row r="379" spans="1:21" x14ac:dyDescent="0.25">
      <c r="A379" s="254"/>
      <c r="B379" s="254"/>
      <c r="C379" s="254"/>
      <c r="D379" s="254"/>
      <c r="E379" s="254"/>
      <c r="F379" s="254"/>
      <c r="G379" s="254"/>
      <c r="H379" s="254"/>
      <c r="I379" s="254"/>
      <c r="J379" s="254"/>
      <c r="K379" s="254"/>
      <c r="L379" s="254"/>
      <c r="M379" s="254"/>
      <c r="N379" s="254"/>
      <c r="O379" s="254"/>
      <c r="P379" s="254"/>
      <c r="Q379" s="254"/>
      <c r="R379" s="254"/>
      <c r="S379" s="254"/>
      <c r="T379" s="254"/>
      <c r="U379" s="254"/>
    </row>
    <row r="380" spans="1:21" x14ac:dyDescent="0.25">
      <c r="A380" s="254"/>
      <c r="B380" s="254"/>
      <c r="C380" s="254"/>
      <c r="D380" s="254"/>
      <c r="E380" s="254"/>
      <c r="F380" s="254"/>
      <c r="G380" s="254"/>
      <c r="H380" s="254"/>
      <c r="I380" s="254"/>
      <c r="J380" s="254"/>
      <c r="K380" s="254"/>
      <c r="L380" s="254"/>
      <c r="M380" s="254"/>
      <c r="N380" s="254"/>
      <c r="O380" s="254"/>
      <c r="P380" s="254"/>
      <c r="Q380" s="254"/>
      <c r="R380" s="254"/>
      <c r="S380" s="254"/>
      <c r="T380" s="254"/>
      <c r="U380" s="254"/>
    </row>
    <row r="381" spans="1:21" x14ac:dyDescent="0.25">
      <c r="A381" s="254"/>
      <c r="B381" s="254"/>
      <c r="C381" s="254"/>
      <c r="D381" s="254"/>
      <c r="E381" s="254"/>
      <c r="F381" s="254"/>
      <c r="G381" s="254"/>
      <c r="H381" s="254"/>
      <c r="I381" s="254"/>
      <c r="J381" s="254"/>
      <c r="K381" s="254"/>
      <c r="L381" s="254"/>
      <c r="M381" s="254"/>
      <c r="N381" s="254"/>
      <c r="O381" s="254"/>
      <c r="P381" s="254"/>
      <c r="Q381" s="254"/>
      <c r="R381" s="254"/>
      <c r="S381" s="254"/>
      <c r="T381" s="254"/>
      <c r="U381" s="254"/>
    </row>
    <row r="382" spans="1:21" x14ac:dyDescent="0.25">
      <c r="A382" s="254"/>
      <c r="B382" s="254"/>
      <c r="C382" s="254"/>
      <c r="D382" s="254"/>
      <c r="E382" s="254"/>
      <c r="F382" s="254"/>
      <c r="G382" s="254"/>
      <c r="H382" s="254"/>
      <c r="I382" s="254"/>
      <c r="J382" s="254"/>
      <c r="K382" s="254"/>
      <c r="L382" s="254"/>
      <c r="M382" s="254"/>
      <c r="N382" s="254"/>
      <c r="O382" s="254"/>
      <c r="P382" s="254"/>
      <c r="Q382" s="254"/>
      <c r="R382" s="254"/>
      <c r="S382" s="254"/>
      <c r="T382" s="254"/>
      <c r="U382" s="2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L28" sqref="L28"/>
    </sheetView>
  </sheetViews>
  <sheetFormatPr defaultColWidth="9.140625" defaultRowHeight="15" x14ac:dyDescent="0.25"/>
  <cols>
    <col min="1" max="1" width="7.42578125" style="261" customWidth="1"/>
    <col min="2" max="2" width="25.5703125" style="261" customWidth="1"/>
    <col min="3" max="3" width="74.42578125" style="261" customWidth="1"/>
    <col min="4" max="4" width="16.140625" style="261" customWidth="1"/>
    <col min="5" max="5" width="9.42578125" style="261" customWidth="1"/>
    <col min="6" max="6" width="8.7109375" style="261" customWidth="1"/>
    <col min="7" max="7" width="10.42578125" style="261" customWidth="1"/>
    <col min="8" max="8" width="8.42578125" style="261" customWidth="1"/>
    <col min="9" max="9" width="33.85546875" style="261" customWidth="1"/>
    <col min="10" max="11" width="19.140625" style="261" customWidth="1"/>
    <col min="12" max="12" width="16" style="261" customWidth="1"/>
    <col min="13" max="13" width="14.85546875" style="261" customWidth="1"/>
    <col min="14" max="14" width="16.28515625" style="261" customWidth="1"/>
    <col min="15" max="15" width="14.42578125" style="261" customWidth="1"/>
    <col min="16" max="16384" width="9.140625" style="261"/>
  </cols>
  <sheetData>
    <row r="1" spans="1:28" s="200" customFormat="1" ht="18.75" customHeight="1" x14ac:dyDescent="0.2">
      <c r="O1" s="205" t="s">
        <v>68</v>
      </c>
    </row>
    <row r="2" spans="1:28" s="200" customFormat="1" ht="18.75" customHeight="1" x14ac:dyDescent="0.3">
      <c r="O2" s="206" t="s">
        <v>10</v>
      </c>
    </row>
    <row r="3" spans="1:28" s="200" customFormat="1" ht="18.75" x14ac:dyDescent="0.3">
      <c r="A3" s="249"/>
      <c r="B3" s="249"/>
      <c r="O3" s="206" t="s">
        <v>67</v>
      </c>
    </row>
    <row r="4" spans="1:28" s="200" customFormat="1" ht="18.75" x14ac:dyDescent="0.3">
      <c r="A4" s="249"/>
      <c r="B4" s="249"/>
      <c r="L4" s="206"/>
    </row>
    <row r="5" spans="1:28" s="200" customFormat="1" ht="15.75" x14ac:dyDescent="0.2">
      <c r="A5" s="313" t="s">
        <v>507</v>
      </c>
      <c r="B5" s="313"/>
      <c r="C5" s="313"/>
      <c r="D5" s="313"/>
      <c r="E5" s="313"/>
      <c r="F5" s="313"/>
      <c r="G5" s="313"/>
      <c r="H5" s="313"/>
      <c r="I5" s="313"/>
      <c r="J5" s="313"/>
      <c r="K5" s="313"/>
      <c r="L5" s="313"/>
      <c r="M5" s="313"/>
      <c r="N5" s="313"/>
      <c r="O5" s="313"/>
      <c r="P5" s="106"/>
      <c r="Q5" s="106"/>
      <c r="R5" s="106"/>
      <c r="S5" s="106"/>
      <c r="T5" s="106"/>
      <c r="U5" s="106"/>
      <c r="V5" s="106"/>
      <c r="W5" s="106"/>
      <c r="X5" s="106"/>
      <c r="Y5" s="106"/>
      <c r="Z5" s="106"/>
      <c r="AA5" s="106"/>
      <c r="AB5" s="106"/>
    </row>
    <row r="6" spans="1:28" s="200" customFormat="1" ht="18.75" x14ac:dyDescent="0.3">
      <c r="A6" s="249"/>
      <c r="B6" s="249"/>
      <c r="L6" s="206"/>
    </row>
    <row r="7" spans="1:28" s="200" customFormat="1" ht="18.75" x14ac:dyDescent="0.2">
      <c r="A7" s="317" t="s">
        <v>9</v>
      </c>
      <c r="B7" s="317"/>
      <c r="C7" s="317"/>
      <c r="D7" s="317"/>
      <c r="E7" s="317"/>
      <c r="F7" s="317"/>
      <c r="G7" s="317"/>
      <c r="H7" s="317"/>
      <c r="I7" s="317"/>
      <c r="J7" s="317"/>
      <c r="K7" s="317"/>
      <c r="L7" s="317"/>
      <c r="M7" s="317"/>
      <c r="N7" s="317"/>
      <c r="O7" s="317"/>
      <c r="P7" s="207"/>
      <c r="Q7" s="207"/>
      <c r="R7" s="207"/>
      <c r="S7" s="207"/>
      <c r="T7" s="207"/>
      <c r="U7" s="207"/>
      <c r="V7" s="207"/>
      <c r="W7" s="207"/>
      <c r="X7" s="207"/>
      <c r="Y7" s="207"/>
      <c r="Z7" s="207"/>
    </row>
    <row r="8" spans="1:28" s="200" customFormat="1" ht="18.75" x14ac:dyDescent="0.2">
      <c r="A8" s="317"/>
      <c r="B8" s="317"/>
      <c r="C8" s="317"/>
      <c r="D8" s="317"/>
      <c r="E8" s="317"/>
      <c r="F8" s="317"/>
      <c r="G8" s="317"/>
      <c r="H8" s="317"/>
      <c r="I8" s="317"/>
      <c r="J8" s="317"/>
      <c r="K8" s="317"/>
      <c r="L8" s="317"/>
      <c r="M8" s="317"/>
      <c r="N8" s="317"/>
      <c r="O8" s="317"/>
      <c r="P8" s="207"/>
      <c r="Q8" s="207"/>
      <c r="R8" s="207"/>
      <c r="S8" s="207"/>
      <c r="T8" s="207"/>
      <c r="U8" s="207"/>
      <c r="V8" s="207"/>
      <c r="W8" s="207"/>
      <c r="X8" s="207"/>
      <c r="Y8" s="207"/>
      <c r="Z8" s="207"/>
    </row>
    <row r="9" spans="1:28" s="200" customFormat="1" ht="18.75" x14ac:dyDescent="0.2">
      <c r="A9" s="319" t="str">
        <f>'1. паспорт местоположение'!A9:C9</f>
        <v>АО "Дальневосточная энергетическая управляющая компания"</v>
      </c>
      <c r="B9" s="319"/>
      <c r="C9" s="319"/>
      <c r="D9" s="319"/>
      <c r="E9" s="319"/>
      <c r="F9" s="319"/>
      <c r="G9" s="319"/>
      <c r="H9" s="319"/>
      <c r="I9" s="319"/>
      <c r="J9" s="319"/>
      <c r="K9" s="319"/>
      <c r="L9" s="319"/>
      <c r="M9" s="319"/>
      <c r="N9" s="319"/>
      <c r="O9" s="319"/>
      <c r="P9" s="207"/>
      <c r="Q9" s="207"/>
      <c r="R9" s="207"/>
      <c r="S9" s="207"/>
      <c r="T9" s="207"/>
      <c r="U9" s="207"/>
      <c r="V9" s="207"/>
      <c r="W9" s="207"/>
      <c r="X9" s="207"/>
      <c r="Y9" s="207"/>
      <c r="Z9" s="207"/>
    </row>
    <row r="10" spans="1:28" s="200" customFormat="1" ht="18.75" x14ac:dyDescent="0.2">
      <c r="A10" s="314" t="s">
        <v>8</v>
      </c>
      <c r="B10" s="314"/>
      <c r="C10" s="314"/>
      <c r="D10" s="314"/>
      <c r="E10" s="314"/>
      <c r="F10" s="314"/>
      <c r="G10" s="314"/>
      <c r="H10" s="314"/>
      <c r="I10" s="314"/>
      <c r="J10" s="314"/>
      <c r="K10" s="314"/>
      <c r="L10" s="314"/>
      <c r="M10" s="314"/>
      <c r="N10" s="314"/>
      <c r="O10" s="314"/>
      <c r="P10" s="207"/>
      <c r="Q10" s="207"/>
      <c r="R10" s="207"/>
      <c r="S10" s="207"/>
      <c r="T10" s="207"/>
      <c r="U10" s="207"/>
      <c r="V10" s="207"/>
      <c r="W10" s="207"/>
      <c r="X10" s="207"/>
      <c r="Y10" s="207"/>
      <c r="Z10" s="207"/>
    </row>
    <row r="11" spans="1:28" s="200" customFormat="1" ht="18.75" x14ac:dyDescent="0.2">
      <c r="A11" s="317"/>
      <c r="B11" s="317"/>
      <c r="C11" s="317"/>
      <c r="D11" s="317"/>
      <c r="E11" s="317"/>
      <c r="F11" s="317"/>
      <c r="G11" s="317"/>
      <c r="H11" s="317"/>
      <c r="I11" s="317"/>
      <c r="J11" s="317"/>
      <c r="K11" s="317"/>
      <c r="L11" s="317"/>
      <c r="M11" s="317"/>
      <c r="N11" s="317"/>
      <c r="O11" s="317"/>
      <c r="P11" s="207"/>
      <c r="Q11" s="207"/>
      <c r="R11" s="207"/>
      <c r="S11" s="207"/>
      <c r="T11" s="207"/>
      <c r="U11" s="207"/>
      <c r="V11" s="207"/>
      <c r="W11" s="207"/>
      <c r="X11" s="207"/>
      <c r="Y11" s="207"/>
      <c r="Z11" s="207"/>
    </row>
    <row r="12" spans="1:28" s="200" customFormat="1" ht="18.75" x14ac:dyDescent="0.2">
      <c r="A12" s="319" t="str">
        <f>'1. паспорт местоположение'!A12:C12</f>
        <v>H_4601</v>
      </c>
      <c r="B12" s="319"/>
      <c r="C12" s="319"/>
      <c r="D12" s="319"/>
      <c r="E12" s="319"/>
      <c r="F12" s="319"/>
      <c r="G12" s="319"/>
      <c r="H12" s="319"/>
      <c r="I12" s="319"/>
      <c r="J12" s="319"/>
      <c r="K12" s="319"/>
      <c r="L12" s="319"/>
      <c r="M12" s="319"/>
      <c r="N12" s="319"/>
      <c r="O12" s="319"/>
      <c r="P12" s="207"/>
      <c r="Q12" s="207"/>
      <c r="R12" s="207"/>
      <c r="S12" s="207"/>
      <c r="T12" s="207"/>
      <c r="U12" s="207"/>
      <c r="V12" s="207"/>
      <c r="W12" s="207"/>
      <c r="X12" s="207"/>
      <c r="Y12" s="207"/>
      <c r="Z12" s="207"/>
    </row>
    <row r="13" spans="1:28" s="200" customFormat="1" ht="18.75" x14ac:dyDescent="0.2">
      <c r="A13" s="314" t="s">
        <v>7</v>
      </c>
      <c r="B13" s="314"/>
      <c r="C13" s="314"/>
      <c r="D13" s="314"/>
      <c r="E13" s="314"/>
      <c r="F13" s="314"/>
      <c r="G13" s="314"/>
      <c r="H13" s="314"/>
      <c r="I13" s="314"/>
      <c r="J13" s="314"/>
      <c r="K13" s="314"/>
      <c r="L13" s="314"/>
      <c r="M13" s="314"/>
      <c r="N13" s="314"/>
      <c r="O13" s="314"/>
      <c r="P13" s="207"/>
      <c r="Q13" s="207"/>
      <c r="R13" s="207"/>
      <c r="S13" s="207"/>
      <c r="T13" s="207"/>
      <c r="U13" s="207"/>
      <c r="V13" s="207"/>
      <c r="W13" s="207"/>
      <c r="X13" s="207"/>
      <c r="Y13" s="207"/>
      <c r="Z13" s="207"/>
    </row>
    <row r="14" spans="1:28" s="255" customFormat="1" ht="15.75" customHeight="1" x14ac:dyDescent="0.2">
      <c r="A14" s="324"/>
      <c r="B14" s="324"/>
      <c r="C14" s="324"/>
      <c r="D14" s="324"/>
      <c r="E14" s="324"/>
      <c r="F14" s="324"/>
      <c r="G14" s="324"/>
      <c r="H14" s="324"/>
      <c r="I14" s="324"/>
      <c r="J14" s="324"/>
      <c r="K14" s="324"/>
      <c r="L14" s="324"/>
      <c r="M14" s="324"/>
      <c r="N14" s="324"/>
      <c r="O14" s="324"/>
      <c r="P14" s="277"/>
      <c r="Q14" s="277"/>
      <c r="R14" s="277"/>
      <c r="S14" s="277"/>
      <c r="T14" s="277"/>
      <c r="U14" s="277"/>
      <c r="V14" s="277"/>
      <c r="W14" s="277"/>
      <c r="X14" s="277"/>
      <c r="Y14" s="277"/>
      <c r="Z14" s="277"/>
    </row>
    <row r="15" spans="1:28" s="256" customFormat="1" ht="15.75" x14ac:dyDescent="0.2">
      <c r="A15" s="319" t="str">
        <f>'1. паспорт местоположение'!A15:C15</f>
        <v xml:space="preserve"> Разработка технической документации «Техническое перевооружение мини-ТЭЦ «Центральная». Замена дожимных компрессорных станций» с проведением экспертизы промышленной безопасности документации на техническое перевооружение</v>
      </c>
      <c r="B15" s="319"/>
      <c r="C15" s="319"/>
      <c r="D15" s="319"/>
      <c r="E15" s="319"/>
      <c r="F15" s="319"/>
      <c r="G15" s="319"/>
      <c r="H15" s="319"/>
      <c r="I15" s="319"/>
      <c r="J15" s="319"/>
      <c r="K15" s="319"/>
      <c r="L15" s="319"/>
      <c r="M15" s="319"/>
      <c r="N15" s="319"/>
      <c r="O15" s="319"/>
      <c r="P15" s="208"/>
      <c r="Q15" s="208"/>
      <c r="R15" s="208"/>
      <c r="S15" s="208"/>
      <c r="T15" s="208"/>
      <c r="U15" s="208"/>
      <c r="V15" s="208"/>
      <c r="W15" s="208"/>
      <c r="X15" s="208"/>
      <c r="Y15" s="208"/>
      <c r="Z15" s="208"/>
    </row>
    <row r="16" spans="1:28" s="256" customFormat="1" ht="15" customHeight="1" x14ac:dyDescent="0.2">
      <c r="A16" s="314" t="s">
        <v>5</v>
      </c>
      <c r="B16" s="314"/>
      <c r="C16" s="314"/>
      <c r="D16" s="314"/>
      <c r="E16" s="314"/>
      <c r="F16" s="314"/>
      <c r="G16" s="314"/>
      <c r="H16" s="314"/>
      <c r="I16" s="314"/>
      <c r="J16" s="314"/>
      <c r="K16" s="314"/>
      <c r="L16" s="314"/>
      <c r="M16" s="314"/>
      <c r="N16" s="314"/>
      <c r="O16" s="314"/>
      <c r="P16" s="209"/>
      <c r="Q16" s="209"/>
      <c r="R16" s="209"/>
      <c r="S16" s="209"/>
      <c r="T16" s="209"/>
      <c r="U16" s="209"/>
      <c r="V16" s="209"/>
      <c r="W16" s="209"/>
      <c r="X16" s="209"/>
      <c r="Y16" s="209"/>
      <c r="Z16" s="209"/>
    </row>
    <row r="17" spans="1:26" s="256" customFormat="1" ht="15" customHeight="1" x14ac:dyDescent="0.2">
      <c r="A17" s="322"/>
      <c r="B17" s="322"/>
      <c r="C17" s="322"/>
      <c r="D17" s="322"/>
      <c r="E17" s="322"/>
      <c r="F17" s="322"/>
      <c r="G17" s="322"/>
      <c r="H17" s="322"/>
      <c r="I17" s="322"/>
      <c r="J17" s="322"/>
      <c r="K17" s="322"/>
      <c r="L17" s="322"/>
      <c r="M17" s="322"/>
      <c r="N17" s="322"/>
      <c r="O17" s="322"/>
      <c r="P17" s="279"/>
      <c r="Q17" s="279"/>
      <c r="R17" s="279"/>
      <c r="S17" s="279"/>
      <c r="T17" s="279"/>
      <c r="U17" s="279"/>
      <c r="V17" s="279"/>
      <c r="W17" s="279"/>
    </row>
    <row r="18" spans="1:26" s="256" customFormat="1" ht="91.5" customHeight="1" x14ac:dyDescent="0.2">
      <c r="A18" s="349" t="s">
        <v>421</v>
      </c>
      <c r="B18" s="349"/>
      <c r="C18" s="349"/>
      <c r="D18" s="349"/>
      <c r="E18" s="349"/>
      <c r="F18" s="349"/>
      <c r="G18" s="349"/>
      <c r="H18" s="349"/>
      <c r="I18" s="349"/>
      <c r="J18" s="349"/>
      <c r="K18" s="349"/>
      <c r="L18" s="349"/>
      <c r="M18" s="349"/>
      <c r="N18" s="349"/>
      <c r="O18" s="349"/>
      <c r="P18" s="257"/>
      <c r="Q18" s="257"/>
      <c r="R18" s="257"/>
      <c r="S18" s="257"/>
      <c r="T18" s="257"/>
      <c r="U18" s="257"/>
      <c r="V18" s="257"/>
      <c r="W18" s="257"/>
      <c r="X18" s="257"/>
      <c r="Y18" s="257"/>
      <c r="Z18" s="257"/>
    </row>
    <row r="19" spans="1:26" s="256" customFormat="1" ht="78" customHeight="1" x14ac:dyDescent="0.2">
      <c r="A19" s="325" t="s">
        <v>4</v>
      </c>
      <c r="B19" s="325" t="s">
        <v>84</v>
      </c>
      <c r="C19" s="325" t="s">
        <v>83</v>
      </c>
      <c r="D19" s="325" t="s">
        <v>75</v>
      </c>
      <c r="E19" s="346" t="s">
        <v>82</v>
      </c>
      <c r="F19" s="347"/>
      <c r="G19" s="347"/>
      <c r="H19" s="347"/>
      <c r="I19" s="348"/>
      <c r="J19" s="325" t="s">
        <v>81</v>
      </c>
      <c r="K19" s="325"/>
      <c r="L19" s="325"/>
      <c r="M19" s="325"/>
      <c r="N19" s="325"/>
      <c r="O19" s="325"/>
      <c r="P19" s="279"/>
      <c r="Q19" s="279"/>
      <c r="R19" s="279"/>
      <c r="S19" s="279"/>
      <c r="T19" s="279"/>
      <c r="U19" s="279"/>
      <c r="V19" s="279"/>
      <c r="W19" s="279"/>
    </row>
    <row r="20" spans="1:26" s="256" customFormat="1" ht="51" customHeight="1" x14ac:dyDescent="0.2">
      <c r="A20" s="325"/>
      <c r="B20" s="325"/>
      <c r="C20" s="325"/>
      <c r="D20" s="325"/>
      <c r="E20" s="297" t="s">
        <v>80</v>
      </c>
      <c r="F20" s="297" t="s">
        <v>79</v>
      </c>
      <c r="G20" s="297" t="s">
        <v>78</v>
      </c>
      <c r="H20" s="297" t="s">
        <v>77</v>
      </c>
      <c r="I20" s="297" t="s">
        <v>76</v>
      </c>
      <c r="J20" s="297">
        <v>2015</v>
      </c>
      <c r="K20" s="297">
        <v>2016</v>
      </c>
      <c r="L20" s="298">
        <v>2017</v>
      </c>
      <c r="M20" s="299">
        <v>2018</v>
      </c>
      <c r="N20" s="299">
        <v>2019</v>
      </c>
      <c r="O20" s="299">
        <v>2020</v>
      </c>
      <c r="P20" s="277"/>
      <c r="Q20" s="277"/>
      <c r="R20" s="277"/>
      <c r="S20" s="277"/>
      <c r="T20" s="277"/>
      <c r="U20" s="277"/>
      <c r="V20" s="277"/>
      <c r="W20" s="277"/>
      <c r="X20" s="259"/>
      <c r="Y20" s="259"/>
      <c r="Z20" s="259"/>
    </row>
    <row r="21" spans="1:26" s="256" customFormat="1" ht="16.5" customHeight="1" x14ac:dyDescent="0.2">
      <c r="A21" s="252">
        <v>1</v>
      </c>
      <c r="B21" s="251">
        <v>2</v>
      </c>
      <c r="C21" s="252">
        <v>3</v>
      </c>
      <c r="D21" s="251">
        <v>4</v>
      </c>
      <c r="E21" s="252">
        <v>5</v>
      </c>
      <c r="F21" s="251">
        <v>6</v>
      </c>
      <c r="G21" s="252">
        <v>7</v>
      </c>
      <c r="H21" s="251">
        <v>8</v>
      </c>
      <c r="I21" s="252">
        <v>9</v>
      </c>
      <c r="J21" s="251">
        <v>10</v>
      </c>
      <c r="K21" s="252">
        <v>11</v>
      </c>
      <c r="L21" s="251">
        <v>12</v>
      </c>
      <c r="M21" s="252">
        <v>13</v>
      </c>
      <c r="N21" s="251">
        <v>14</v>
      </c>
      <c r="O21" s="252">
        <v>15</v>
      </c>
      <c r="P21" s="277"/>
      <c r="Q21" s="277"/>
      <c r="R21" s="277"/>
      <c r="S21" s="277"/>
      <c r="T21" s="277"/>
      <c r="U21" s="277"/>
      <c r="V21" s="277"/>
      <c r="W21" s="277"/>
      <c r="X21" s="259"/>
      <c r="Y21" s="259"/>
      <c r="Z21" s="259"/>
    </row>
    <row r="22" spans="1:26" s="256" customFormat="1" ht="33" customHeight="1" x14ac:dyDescent="0.2">
      <c r="A22" s="271" t="s">
        <v>64</v>
      </c>
      <c r="B22" s="274" t="s">
        <v>509</v>
      </c>
      <c r="C22" s="248" t="s">
        <v>462</v>
      </c>
      <c r="D22" s="248" t="s">
        <v>462</v>
      </c>
      <c r="E22" s="248" t="s">
        <v>462</v>
      </c>
      <c r="F22" s="248" t="s">
        <v>462</v>
      </c>
      <c r="G22" s="248" t="s">
        <v>462</v>
      </c>
      <c r="H22" s="248" t="s">
        <v>462</v>
      </c>
      <c r="I22" s="248" t="s">
        <v>462</v>
      </c>
      <c r="J22" s="248" t="s">
        <v>462</v>
      </c>
      <c r="K22" s="248" t="s">
        <v>462</v>
      </c>
      <c r="L22" s="248" t="s">
        <v>462</v>
      </c>
      <c r="M22" s="248" t="s">
        <v>462</v>
      </c>
      <c r="N22" s="248" t="s">
        <v>462</v>
      </c>
      <c r="O22" s="248" t="s">
        <v>462</v>
      </c>
      <c r="P22" s="277"/>
      <c r="Q22" s="277"/>
      <c r="R22" s="277"/>
      <c r="S22" s="277"/>
      <c r="T22" s="277"/>
      <c r="U22" s="277"/>
      <c r="V22" s="259"/>
      <c r="W22" s="259"/>
      <c r="X22" s="259"/>
      <c r="Y22" s="259"/>
      <c r="Z22" s="259"/>
    </row>
    <row r="23" spans="1:26"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row>
    <row r="24" spans="1:26" x14ac:dyDescent="0.25">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row>
    <row r="25" spans="1:26" x14ac:dyDescent="0.25">
      <c r="A25" s="254"/>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row>
    <row r="26" spans="1:26" x14ac:dyDescent="0.25">
      <c r="A26" s="254"/>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row>
    <row r="27" spans="1:26"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row>
    <row r="28" spans="1:26"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row>
    <row r="29" spans="1:26"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row>
    <row r="30" spans="1:26"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row>
    <row r="31" spans="1:26"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row>
    <row r="32" spans="1:26"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row>
    <row r="33" spans="1:26"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row>
    <row r="34" spans="1:26"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row>
    <row r="35" spans="1:26" x14ac:dyDescent="0.25">
      <c r="A35" s="254"/>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6" spans="1:26" x14ac:dyDescent="0.25">
      <c r="A36" s="254"/>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row>
    <row r="37" spans="1:26" x14ac:dyDescent="0.25">
      <c r="A37" s="254"/>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row>
    <row r="38" spans="1:26" x14ac:dyDescent="0.25">
      <c r="A38" s="254"/>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row>
    <row r="39" spans="1:26" x14ac:dyDescent="0.25">
      <c r="A39" s="254"/>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row>
    <row r="40" spans="1:26" x14ac:dyDescent="0.25">
      <c r="A40" s="254"/>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row>
    <row r="41" spans="1:26" x14ac:dyDescent="0.25">
      <c r="A41" s="254"/>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row>
    <row r="42" spans="1:26" x14ac:dyDescent="0.25">
      <c r="A42" s="254"/>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row>
    <row r="43" spans="1:26" x14ac:dyDescent="0.25">
      <c r="A43" s="254"/>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row>
    <row r="44" spans="1:26" x14ac:dyDescent="0.25">
      <c r="A44" s="254"/>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row>
    <row r="45" spans="1:26" x14ac:dyDescent="0.25">
      <c r="A45" s="254"/>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row>
    <row r="46" spans="1:26"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row>
    <row r="47" spans="1:26" x14ac:dyDescent="0.25">
      <c r="A47" s="254"/>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row>
    <row r="48" spans="1:26"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row>
    <row r="49" spans="1:26"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row>
    <row r="50" spans="1:26"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row>
    <row r="51" spans="1:26"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row>
    <row r="52" spans="1:26"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row>
    <row r="53" spans="1:26"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row>
    <row r="54" spans="1:26"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row>
    <row r="55" spans="1:26"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row>
    <row r="56" spans="1:26"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row>
    <row r="57" spans="1:26"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row>
    <row r="58" spans="1:26"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row>
    <row r="59" spans="1:26"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row>
    <row r="60" spans="1:26"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row>
    <row r="61" spans="1:26"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row>
    <row r="62" spans="1:26"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row>
    <row r="63" spans="1:26"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row>
    <row r="64" spans="1:26"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row>
    <row r="65" spans="1:26"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row>
    <row r="66" spans="1:26"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row>
    <row r="67" spans="1:26"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row>
    <row r="68" spans="1:26"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row>
    <row r="69" spans="1:26"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row>
    <row r="70" spans="1:26"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row>
    <row r="71" spans="1:26"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row>
    <row r="72" spans="1:26"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row>
    <row r="73" spans="1:26"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row>
    <row r="74" spans="1:26"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row>
    <row r="75" spans="1:26"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row>
    <row r="76" spans="1:26"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row>
    <row r="77" spans="1:26"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row>
    <row r="78" spans="1:26"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row>
    <row r="79" spans="1:26"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row>
    <row r="80" spans="1:26"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row>
    <row r="81" spans="1:26"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row>
    <row r="82" spans="1:26"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row>
    <row r="83" spans="1:26"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row>
    <row r="84" spans="1:26"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row>
    <row r="85" spans="1:26"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row>
    <row r="86" spans="1:26"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c r="W86" s="254"/>
      <c r="X86" s="254"/>
      <c r="Y86" s="254"/>
      <c r="Z86" s="254"/>
    </row>
    <row r="87" spans="1:26"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c r="W87" s="254"/>
      <c r="X87" s="254"/>
      <c r="Y87" s="254"/>
      <c r="Z87" s="254"/>
    </row>
    <row r="88" spans="1:26"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c r="W88" s="254"/>
      <c r="X88" s="254"/>
      <c r="Y88" s="254"/>
      <c r="Z88" s="254"/>
    </row>
    <row r="89" spans="1:26"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c r="W89" s="254"/>
      <c r="X89" s="254"/>
      <c r="Y89" s="254"/>
      <c r="Z89" s="254"/>
    </row>
    <row r="90" spans="1:26"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row>
    <row r="91" spans="1:26"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row>
    <row r="92" spans="1:26"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row>
    <row r="93" spans="1:26"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row>
    <row r="94" spans="1:26"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row>
    <row r="95" spans="1:26"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row>
    <row r="96" spans="1:26"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row>
    <row r="97" spans="1:26"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row>
    <row r="98" spans="1:26"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c r="W98" s="254"/>
      <c r="X98" s="254"/>
      <c r="Y98" s="254"/>
      <c r="Z98" s="254"/>
    </row>
    <row r="99" spans="1:26"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c r="W99" s="254"/>
      <c r="X99" s="254"/>
      <c r="Y99" s="254"/>
      <c r="Z99" s="254"/>
    </row>
    <row r="100" spans="1:26"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row>
    <row r="101" spans="1:26"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c r="Z101" s="254"/>
    </row>
    <row r="102" spans="1:26"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c r="Z102" s="254"/>
    </row>
    <row r="103" spans="1:26"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c r="Z103" s="254"/>
    </row>
    <row r="104" spans="1:26"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c r="W104" s="254"/>
      <c r="X104" s="254"/>
      <c r="Y104" s="254"/>
      <c r="Z104" s="254"/>
    </row>
    <row r="105" spans="1:26"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c r="W105" s="254"/>
      <c r="X105" s="254"/>
      <c r="Y105" s="254"/>
      <c r="Z105" s="254"/>
    </row>
    <row r="106" spans="1:26"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c r="Z106" s="254"/>
    </row>
    <row r="107" spans="1:26"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row>
    <row r="108" spans="1:26"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row>
    <row r="109" spans="1:26"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row>
    <row r="110" spans="1:26"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row>
    <row r="111" spans="1:26"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row>
    <row r="112" spans="1:26"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row>
    <row r="113" spans="1:26"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row>
    <row r="114" spans="1:26"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row>
    <row r="115" spans="1:26"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row>
    <row r="116" spans="1:26"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row>
    <row r="117" spans="1:26"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row>
    <row r="118" spans="1:26"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row>
    <row r="119" spans="1:26"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row>
    <row r="120" spans="1:26"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row>
    <row r="121" spans="1:26"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c r="W121" s="254"/>
      <c r="X121" s="254"/>
      <c r="Y121" s="254"/>
      <c r="Z121" s="254"/>
    </row>
    <row r="122" spans="1:26"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c r="W122" s="254"/>
      <c r="X122" s="254"/>
      <c r="Y122" s="254"/>
      <c r="Z122" s="254"/>
    </row>
    <row r="123" spans="1:26"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c r="W123" s="254"/>
      <c r="X123" s="254"/>
      <c r="Y123" s="254"/>
      <c r="Z123" s="254"/>
    </row>
    <row r="124" spans="1:26"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c r="W124" s="254"/>
      <c r="X124" s="254"/>
      <c r="Y124" s="254"/>
      <c r="Z124" s="254"/>
    </row>
    <row r="125" spans="1:26"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c r="W125" s="254"/>
      <c r="X125" s="254"/>
      <c r="Y125" s="254"/>
      <c r="Z125" s="254"/>
    </row>
    <row r="126" spans="1:26"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c r="W126" s="254"/>
      <c r="X126" s="254"/>
      <c r="Y126" s="254"/>
      <c r="Z126" s="254"/>
    </row>
    <row r="127" spans="1:26"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c r="W127" s="254"/>
      <c r="X127" s="254"/>
      <c r="Y127" s="254"/>
      <c r="Z127" s="254"/>
    </row>
    <row r="128" spans="1:26"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c r="W128" s="254"/>
      <c r="X128" s="254"/>
      <c r="Y128" s="254"/>
      <c r="Z128" s="254"/>
    </row>
    <row r="129" spans="1:26"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c r="W129" s="254"/>
      <c r="X129" s="254"/>
      <c r="Y129" s="254"/>
      <c r="Z129" s="254"/>
    </row>
    <row r="130" spans="1:26"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c r="W130" s="254"/>
      <c r="X130" s="254"/>
      <c r="Y130" s="254"/>
      <c r="Z130" s="254"/>
    </row>
    <row r="131" spans="1:26"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c r="W131" s="254"/>
      <c r="X131" s="254"/>
      <c r="Y131" s="254"/>
      <c r="Z131" s="254"/>
    </row>
    <row r="132" spans="1:26"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c r="W132" s="254"/>
      <c r="X132" s="254"/>
      <c r="Y132" s="254"/>
      <c r="Z132" s="254"/>
    </row>
    <row r="133" spans="1:26"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c r="W133" s="254"/>
      <c r="X133" s="254"/>
      <c r="Y133" s="254"/>
      <c r="Z133" s="254"/>
    </row>
    <row r="134" spans="1:26"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c r="W134" s="254"/>
      <c r="X134" s="254"/>
      <c r="Y134" s="254"/>
      <c r="Z134" s="254"/>
    </row>
    <row r="135" spans="1:26"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c r="W135" s="254"/>
      <c r="X135" s="254"/>
      <c r="Y135" s="254"/>
      <c r="Z135" s="254"/>
    </row>
    <row r="136" spans="1:26"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c r="W136" s="254"/>
      <c r="X136" s="254"/>
      <c r="Y136" s="254"/>
      <c r="Z136" s="254"/>
    </row>
    <row r="137" spans="1:26"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c r="W137" s="254"/>
      <c r="X137" s="254"/>
      <c r="Y137" s="254"/>
      <c r="Z137" s="254"/>
    </row>
    <row r="138" spans="1:26"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c r="W138" s="254"/>
      <c r="X138" s="254"/>
      <c r="Y138" s="254"/>
      <c r="Z138" s="254"/>
    </row>
    <row r="139" spans="1:26"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c r="W139" s="254"/>
      <c r="X139" s="254"/>
      <c r="Y139" s="254"/>
      <c r="Z139" s="254"/>
    </row>
    <row r="140" spans="1:26"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c r="W140" s="254"/>
      <c r="X140" s="254"/>
      <c r="Y140" s="254"/>
      <c r="Z140" s="254"/>
    </row>
    <row r="141" spans="1:26"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c r="W141" s="254"/>
      <c r="X141" s="254"/>
      <c r="Y141" s="254"/>
      <c r="Z141" s="254"/>
    </row>
    <row r="142" spans="1:26"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c r="W142" s="254"/>
      <c r="X142" s="254"/>
      <c r="Y142" s="254"/>
      <c r="Z142" s="254"/>
    </row>
    <row r="143" spans="1:26"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c r="W143" s="254"/>
      <c r="X143" s="254"/>
      <c r="Y143" s="254"/>
      <c r="Z143" s="254"/>
    </row>
    <row r="144" spans="1:26"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c r="W144" s="254"/>
      <c r="X144" s="254"/>
      <c r="Y144" s="254"/>
      <c r="Z144" s="254"/>
    </row>
    <row r="145" spans="1:26"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c r="W145" s="254"/>
      <c r="X145" s="254"/>
      <c r="Y145" s="254"/>
      <c r="Z145" s="254"/>
    </row>
    <row r="146" spans="1:26"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c r="W146" s="254"/>
      <c r="X146" s="254"/>
      <c r="Y146" s="254"/>
      <c r="Z146" s="254"/>
    </row>
    <row r="147" spans="1:26"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c r="W147" s="254"/>
      <c r="X147" s="254"/>
      <c r="Y147" s="254"/>
      <c r="Z147" s="254"/>
    </row>
    <row r="148" spans="1:26"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c r="W148" s="254"/>
      <c r="X148" s="254"/>
      <c r="Y148" s="254"/>
      <c r="Z148" s="254"/>
    </row>
    <row r="149" spans="1:26"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c r="W149" s="254"/>
      <c r="X149" s="254"/>
      <c r="Y149" s="254"/>
      <c r="Z149" s="254"/>
    </row>
    <row r="150" spans="1:26"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c r="W150" s="254"/>
      <c r="X150" s="254"/>
      <c r="Y150" s="254"/>
      <c r="Z150" s="254"/>
    </row>
    <row r="151" spans="1:26"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c r="W151" s="254"/>
      <c r="X151" s="254"/>
      <c r="Y151" s="254"/>
      <c r="Z151" s="254"/>
    </row>
    <row r="152" spans="1:26"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c r="W152" s="254"/>
      <c r="X152" s="254"/>
      <c r="Y152" s="254"/>
      <c r="Z152" s="254"/>
    </row>
    <row r="153" spans="1:26"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c r="W153" s="254"/>
      <c r="X153" s="254"/>
      <c r="Y153" s="254"/>
      <c r="Z153" s="254"/>
    </row>
    <row r="154" spans="1:26"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c r="W154" s="254"/>
      <c r="X154" s="254"/>
      <c r="Y154" s="254"/>
      <c r="Z154" s="254"/>
    </row>
    <row r="155" spans="1:26"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c r="W155" s="254"/>
      <c r="X155" s="254"/>
      <c r="Y155" s="254"/>
      <c r="Z155" s="254"/>
    </row>
    <row r="156" spans="1:26"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c r="W156" s="254"/>
      <c r="X156" s="254"/>
      <c r="Y156" s="254"/>
      <c r="Z156" s="254"/>
    </row>
    <row r="157" spans="1:26"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c r="W157" s="254"/>
      <c r="X157" s="254"/>
      <c r="Y157" s="254"/>
      <c r="Z157" s="254"/>
    </row>
    <row r="158" spans="1:26"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c r="W158" s="254"/>
      <c r="X158" s="254"/>
      <c r="Y158" s="254"/>
      <c r="Z158" s="254"/>
    </row>
    <row r="159" spans="1:26"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c r="W159" s="254"/>
      <c r="X159" s="254"/>
      <c r="Y159" s="254"/>
      <c r="Z159" s="254"/>
    </row>
    <row r="160" spans="1:26"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c r="W160" s="254"/>
      <c r="X160" s="254"/>
      <c r="Y160" s="254"/>
      <c r="Z160" s="254"/>
    </row>
    <row r="161" spans="1:26"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c r="W161" s="254"/>
      <c r="X161" s="254"/>
      <c r="Y161" s="254"/>
      <c r="Z161" s="254"/>
    </row>
    <row r="162" spans="1:26"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c r="W162" s="254"/>
      <c r="X162" s="254"/>
      <c r="Y162" s="254"/>
      <c r="Z162" s="254"/>
    </row>
    <row r="163" spans="1:26"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c r="W163" s="254"/>
      <c r="X163" s="254"/>
      <c r="Y163" s="254"/>
      <c r="Z163" s="254"/>
    </row>
    <row r="164" spans="1:26"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c r="W164" s="254"/>
      <c r="X164" s="254"/>
      <c r="Y164" s="254"/>
      <c r="Z164" s="254"/>
    </row>
    <row r="165" spans="1:26"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c r="W165" s="254"/>
      <c r="X165" s="254"/>
      <c r="Y165" s="254"/>
      <c r="Z165" s="254"/>
    </row>
    <row r="166" spans="1:26"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c r="W166" s="254"/>
      <c r="X166" s="254"/>
      <c r="Y166" s="254"/>
      <c r="Z166" s="254"/>
    </row>
    <row r="167" spans="1:26"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c r="W167" s="254"/>
      <c r="X167" s="254"/>
      <c r="Y167" s="254"/>
      <c r="Z167" s="254"/>
    </row>
    <row r="168" spans="1:26"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c r="W168" s="254"/>
      <c r="X168" s="254"/>
      <c r="Y168" s="254"/>
      <c r="Z168" s="254"/>
    </row>
    <row r="169" spans="1:26"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c r="W169" s="254"/>
      <c r="X169" s="254"/>
      <c r="Y169" s="254"/>
      <c r="Z169" s="254"/>
    </row>
    <row r="170" spans="1:26"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c r="W170" s="254"/>
      <c r="X170" s="254"/>
      <c r="Y170" s="254"/>
      <c r="Z170" s="254"/>
    </row>
    <row r="171" spans="1:26"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c r="W171" s="254"/>
      <c r="X171" s="254"/>
      <c r="Y171" s="254"/>
      <c r="Z171" s="254"/>
    </row>
    <row r="172" spans="1:26"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c r="W172" s="254"/>
      <c r="X172" s="254"/>
      <c r="Y172" s="254"/>
      <c r="Z172" s="254"/>
    </row>
    <row r="173" spans="1:26"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row>
    <row r="174" spans="1:26"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c r="W174" s="254"/>
      <c r="X174" s="254"/>
      <c r="Y174" s="254"/>
      <c r="Z174" s="254"/>
    </row>
    <row r="175" spans="1:26"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c r="W175" s="254"/>
      <c r="X175" s="254"/>
      <c r="Y175" s="254"/>
      <c r="Z175" s="254"/>
    </row>
    <row r="176" spans="1:26"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c r="W176" s="254"/>
      <c r="X176" s="254"/>
      <c r="Y176" s="254"/>
      <c r="Z176" s="254"/>
    </row>
    <row r="177" spans="1:26"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c r="W177" s="254"/>
      <c r="X177" s="254"/>
      <c r="Y177" s="254"/>
      <c r="Z177" s="254"/>
    </row>
    <row r="178" spans="1:26"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c r="W178" s="254"/>
      <c r="X178" s="254"/>
      <c r="Y178" s="254"/>
      <c r="Z178" s="254"/>
    </row>
    <row r="179" spans="1:26"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c r="W179" s="254"/>
      <c r="X179" s="254"/>
      <c r="Y179" s="254"/>
      <c r="Z179" s="254"/>
    </row>
    <row r="180" spans="1:26"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c r="W180" s="254"/>
      <c r="X180" s="254"/>
      <c r="Y180" s="254"/>
      <c r="Z180" s="254"/>
    </row>
    <row r="181" spans="1:26"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c r="W181" s="254"/>
      <c r="X181" s="254"/>
      <c r="Y181" s="254"/>
      <c r="Z181" s="254"/>
    </row>
    <row r="182" spans="1:26"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c r="W182" s="254"/>
      <c r="X182" s="254"/>
      <c r="Y182" s="254"/>
      <c r="Z182" s="254"/>
    </row>
    <row r="183" spans="1:26"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c r="W183" s="254"/>
      <c r="X183" s="254"/>
      <c r="Y183" s="254"/>
      <c r="Z183" s="254"/>
    </row>
    <row r="184" spans="1:26"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c r="W184" s="254"/>
      <c r="X184" s="254"/>
      <c r="Y184" s="254"/>
      <c r="Z184" s="254"/>
    </row>
    <row r="185" spans="1:26"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c r="W185" s="254"/>
      <c r="X185" s="254"/>
      <c r="Y185" s="254"/>
      <c r="Z185" s="254"/>
    </row>
    <row r="186" spans="1:26"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c r="W186" s="254"/>
      <c r="X186" s="254"/>
      <c r="Y186" s="254"/>
      <c r="Z186" s="254"/>
    </row>
    <row r="187" spans="1:26"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c r="W187" s="254"/>
      <c r="X187" s="254"/>
      <c r="Y187" s="254"/>
      <c r="Z187" s="254"/>
    </row>
    <row r="188" spans="1:26"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c r="W188" s="254"/>
      <c r="X188" s="254"/>
      <c r="Y188" s="254"/>
      <c r="Z188" s="254"/>
    </row>
    <row r="189" spans="1:26"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c r="W189" s="254"/>
      <c r="X189" s="254"/>
      <c r="Y189" s="254"/>
      <c r="Z189" s="254"/>
    </row>
    <row r="190" spans="1:26"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c r="W190" s="254"/>
      <c r="X190" s="254"/>
      <c r="Y190" s="254"/>
      <c r="Z190" s="254"/>
    </row>
    <row r="191" spans="1:26"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c r="W191" s="254"/>
      <c r="X191" s="254"/>
      <c r="Y191" s="254"/>
      <c r="Z191" s="254"/>
    </row>
    <row r="192" spans="1:26"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c r="W192" s="254"/>
      <c r="X192" s="254"/>
      <c r="Y192" s="254"/>
      <c r="Z192" s="254"/>
    </row>
    <row r="193" spans="1:26"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c r="W193" s="254"/>
      <c r="X193" s="254"/>
      <c r="Y193" s="254"/>
      <c r="Z193" s="254"/>
    </row>
    <row r="194" spans="1:26"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c r="W194" s="254"/>
      <c r="X194" s="254"/>
      <c r="Y194" s="254"/>
      <c r="Z194" s="254"/>
    </row>
    <row r="195" spans="1:26"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c r="W195" s="254"/>
      <c r="X195" s="254"/>
      <c r="Y195" s="254"/>
      <c r="Z195" s="254"/>
    </row>
    <row r="196" spans="1:26"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c r="W196" s="254"/>
      <c r="X196" s="254"/>
      <c r="Y196" s="254"/>
      <c r="Z196" s="254"/>
    </row>
    <row r="197" spans="1:26"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c r="W197" s="254"/>
      <c r="X197" s="254"/>
      <c r="Y197" s="254"/>
      <c r="Z197" s="254"/>
    </row>
    <row r="198" spans="1:26"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c r="W198" s="254"/>
      <c r="X198" s="254"/>
      <c r="Y198" s="254"/>
      <c r="Z198" s="254"/>
    </row>
    <row r="199" spans="1:26"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c r="W199" s="254"/>
      <c r="X199" s="254"/>
      <c r="Y199" s="254"/>
      <c r="Z199" s="254"/>
    </row>
    <row r="200" spans="1:26"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c r="W200" s="254"/>
      <c r="X200" s="254"/>
      <c r="Y200" s="254"/>
      <c r="Z200" s="254"/>
    </row>
    <row r="201" spans="1:26"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c r="W201" s="254"/>
      <c r="X201" s="254"/>
      <c r="Y201" s="254"/>
      <c r="Z201" s="254"/>
    </row>
    <row r="202" spans="1:26"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c r="W202" s="254"/>
      <c r="X202" s="254"/>
      <c r="Y202" s="254"/>
      <c r="Z202" s="254"/>
    </row>
    <row r="203" spans="1:26"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c r="W203" s="254"/>
      <c r="X203" s="254"/>
      <c r="Y203" s="254"/>
      <c r="Z203" s="254"/>
    </row>
    <row r="204" spans="1:26"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c r="W204" s="254"/>
      <c r="X204" s="254"/>
      <c r="Y204" s="254"/>
      <c r="Z204" s="254"/>
    </row>
    <row r="205" spans="1:26"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c r="W205" s="254"/>
      <c r="X205" s="254"/>
      <c r="Y205" s="254"/>
      <c r="Z205" s="254"/>
    </row>
    <row r="206" spans="1:26"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c r="W206" s="254"/>
      <c r="X206" s="254"/>
      <c r="Y206" s="254"/>
      <c r="Z206" s="254"/>
    </row>
    <row r="207" spans="1:26"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c r="W207" s="254"/>
      <c r="X207" s="254"/>
      <c r="Y207" s="254"/>
      <c r="Z207" s="254"/>
    </row>
    <row r="208" spans="1:26"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c r="W208" s="254"/>
      <c r="X208" s="254"/>
      <c r="Y208" s="254"/>
      <c r="Z208" s="254"/>
    </row>
    <row r="209" spans="1:26"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c r="W209" s="254"/>
      <c r="X209" s="254"/>
      <c r="Y209" s="254"/>
      <c r="Z209" s="254"/>
    </row>
    <row r="210" spans="1:26"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c r="W210" s="254"/>
      <c r="X210" s="254"/>
      <c r="Y210" s="254"/>
      <c r="Z210" s="254"/>
    </row>
    <row r="211" spans="1:26"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c r="W211" s="254"/>
      <c r="X211" s="254"/>
      <c r="Y211" s="254"/>
      <c r="Z211" s="254"/>
    </row>
    <row r="212" spans="1:26"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c r="W212" s="254"/>
      <c r="X212" s="254"/>
      <c r="Y212" s="254"/>
      <c r="Z212" s="254"/>
    </row>
    <row r="213" spans="1:26"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c r="W213" s="254"/>
      <c r="X213" s="254"/>
      <c r="Y213" s="254"/>
      <c r="Z213" s="254"/>
    </row>
    <row r="214" spans="1:26"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c r="W214" s="254"/>
      <c r="X214" s="254"/>
      <c r="Y214" s="254"/>
      <c r="Z214" s="254"/>
    </row>
    <row r="215" spans="1:26"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c r="W215" s="254"/>
      <c r="X215" s="254"/>
      <c r="Y215" s="254"/>
      <c r="Z215" s="254"/>
    </row>
    <row r="216" spans="1:26"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c r="W216" s="254"/>
      <c r="X216" s="254"/>
      <c r="Y216" s="254"/>
      <c r="Z216" s="254"/>
    </row>
    <row r="217" spans="1:26"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c r="W217" s="254"/>
      <c r="X217" s="254"/>
      <c r="Y217" s="254"/>
      <c r="Z217" s="254"/>
    </row>
    <row r="218" spans="1:26"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c r="W218" s="254"/>
      <c r="X218" s="254"/>
      <c r="Y218" s="254"/>
      <c r="Z218" s="254"/>
    </row>
    <row r="219" spans="1:26"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c r="W219" s="254"/>
      <c r="X219" s="254"/>
      <c r="Y219" s="254"/>
      <c r="Z219" s="254"/>
    </row>
    <row r="220" spans="1:26"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c r="W220" s="254"/>
      <c r="X220" s="254"/>
      <c r="Y220" s="254"/>
      <c r="Z220" s="254"/>
    </row>
    <row r="221" spans="1:26"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c r="W221" s="254"/>
      <c r="X221" s="254"/>
      <c r="Y221" s="254"/>
      <c r="Z221" s="254"/>
    </row>
    <row r="222" spans="1:26"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c r="W222" s="254"/>
      <c r="X222" s="254"/>
      <c r="Y222" s="254"/>
      <c r="Z222" s="254"/>
    </row>
    <row r="223" spans="1:26"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c r="W223" s="254"/>
      <c r="X223" s="254"/>
      <c r="Y223" s="254"/>
      <c r="Z223" s="254"/>
    </row>
    <row r="224" spans="1:26"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c r="W224" s="254"/>
      <c r="X224" s="254"/>
      <c r="Y224" s="254"/>
      <c r="Z224" s="254"/>
    </row>
    <row r="225" spans="1:26"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c r="W225" s="254"/>
      <c r="X225" s="254"/>
      <c r="Y225" s="254"/>
      <c r="Z225" s="254"/>
    </row>
    <row r="226" spans="1:26"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c r="W226" s="254"/>
      <c r="X226" s="254"/>
      <c r="Y226" s="254"/>
      <c r="Z226" s="254"/>
    </row>
    <row r="227" spans="1:26"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c r="W227" s="254"/>
      <c r="X227" s="254"/>
      <c r="Y227" s="254"/>
      <c r="Z227" s="254"/>
    </row>
    <row r="228" spans="1:26"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c r="W228" s="254"/>
      <c r="X228" s="254"/>
      <c r="Y228" s="254"/>
      <c r="Z228" s="254"/>
    </row>
    <row r="229" spans="1:26"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c r="W229" s="254"/>
      <c r="X229" s="254"/>
      <c r="Y229" s="254"/>
      <c r="Z229" s="254"/>
    </row>
    <row r="230" spans="1:26"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c r="W230" s="254"/>
      <c r="X230" s="254"/>
      <c r="Y230" s="254"/>
      <c r="Z230" s="254"/>
    </row>
    <row r="231" spans="1:26"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row>
    <row r="232" spans="1:26"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row>
    <row r="233" spans="1:26"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row>
    <row r="234" spans="1:26"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c r="W234" s="254"/>
      <c r="X234" s="254"/>
      <c r="Y234" s="254"/>
      <c r="Z234" s="254"/>
    </row>
    <row r="235" spans="1:26"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c r="W235" s="254"/>
      <c r="X235" s="254"/>
      <c r="Y235" s="254"/>
      <c r="Z235" s="254"/>
    </row>
    <row r="236" spans="1:26"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c r="W236" s="254"/>
      <c r="X236" s="254"/>
      <c r="Y236" s="254"/>
      <c r="Z236" s="254"/>
    </row>
    <row r="237" spans="1:26"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c r="W237" s="254"/>
      <c r="X237" s="254"/>
      <c r="Y237" s="254"/>
      <c r="Z237" s="254"/>
    </row>
    <row r="238" spans="1:26"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c r="W238" s="254"/>
      <c r="X238" s="254"/>
      <c r="Y238" s="254"/>
      <c r="Z238" s="254"/>
    </row>
    <row r="239" spans="1:26"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c r="W239" s="254"/>
      <c r="X239" s="254"/>
      <c r="Y239" s="254"/>
      <c r="Z239" s="254"/>
    </row>
    <row r="240" spans="1:26"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c r="W240" s="254"/>
      <c r="X240" s="254"/>
      <c r="Y240" s="254"/>
      <c r="Z240" s="254"/>
    </row>
    <row r="241" spans="1:26"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row>
    <row r="242" spans="1:26"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c r="W242" s="254"/>
      <c r="X242" s="254"/>
      <c r="Y242" s="254"/>
      <c r="Z242" s="254"/>
    </row>
    <row r="243" spans="1:26"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c r="W243" s="254"/>
      <c r="X243" s="254"/>
      <c r="Y243" s="254"/>
      <c r="Z243" s="254"/>
    </row>
    <row r="244" spans="1:26"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c r="W244" s="254"/>
      <c r="X244" s="254"/>
      <c r="Y244" s="254"/>
      <c r="Z244" s="254"/>
    </row>
    <row r="245" spans="1:26"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c r="W245" s="254"/>
      <c r="X245" s="254"/>
      <c r="Y245" s="254"/>
      <c r="Z245" s="254"/>
    </row>
    <row r="246" spans="1:26"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c r="W246" s="254"/>
      <c r="X246" s="254"/>
      <c r="Y246" s="254"/>
      <c r="Z246" s="254"/>
    </row>
    <row r="247" spans="1:26"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c r="W247" s="254"/>
      <c r="X247" s="254"/>
      <c r="Y247" s="254"/>
      <c r="Z247" s="254"/>
    </row>
    <row r="248" spans="1:26"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c r="W248" s="254"/>
      <c r="X248" s="254"/>
      <c r="Y248" s="254"/>
      <c r="Z248" s="254"/>
    </row>
    <row r="249" spans="1:26"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row>
    <row r="250" spans="1:26"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row>
    <row r="251" spans="1:26"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c r="W251" s="254"/>
      <c r="X251" s="254"/>
      <c r="Y251" s="254"/>
      <c r="Z251" s="254"/>
    </row>
    <row r="252" spans="1:26"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c r="W252" s="254"/>
      <c r="X252" s="254"/>
      <c r="Y252" s="254"/>
      <c r="Z252" s="254"/>
    </row>
    <row r="253" spans="1:26"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c r="W253" s="254"/>
      <c r="X253" s="254"/>
      <c r="Y253" s="254"/>
      <c r="Z253" s="254"/>
    </row>
    <row r="254" spans="1:26"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c r="W254" s="254"/>
      <c r="X254" s="254"/>
      <c r="Y254" s="254"/>
      <c r="Z254" s="254"/>
    </row>
    <row r="255" spans="1:26"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c r="W255" s="254"/>
      <c r="X255" s="254"/>
      <c r="Y255" s="254"/>
      <c r="Z255" s="254"/>
    </row>
    <row r="256" spans="1:26"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c r="W256" s="254"/>
      <c r="X256" s="254"/>
      <c r="Y256" s="254"/>
      <c r="Z256" s="254"/>
    </row>
    <row r="257" spans="1:26"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c r="W257" s="254"/>
      <c r="X257" s="254"/>
      <c r="Y257" s="254"/>
      <c r="Z257" s="254"/>
    </row>
    <row r="258" spans="1:26"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c r="W258" s="254"/>
      <c r="X258" s="254"/>
      <c r="Y258" s="254"/>
      <c r="Z258" s="254"/>
    </row>
    <row r="259" spans="1:26"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c r="W259" s="254"/>
      <c r="X259" s="254"/>
      <c r="Y259" s="254"/>
      <c r="Z259" s="254"/>
    </row>
    <row r="260" spans="1:26"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c r="W260" s="254"/>
      <c r="X260" s="254"/>
      <c r="Y260" s="254"/>
      <c r="Z260" s="254"/>
    </row>
    <row r="261" spans="1:26"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c r="W261" s="254"/>
      <c r="X261" s="254"/>
      <c r="Y261" s="254"/>
      <c r="Z261" s="254"/>
    </row>
    <row r="262" spans="1:26"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c r="W262" s="254"/>
      <c r="X262" s="254"/>
      <c r="Y262" s="254"/>
      <c r="Z262" s="254"/>
    </row>
    <row r="263" spans="1:26"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c r="W263" s="254"/>
      <c r="X263" s="254"/>
      <c r="Y263" s="254"/>
      <c r="Z263" s="254"/>
    </row>
    <row r="264" spans="1:26"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c r="W264" s="254"/>
      <c r="X264" s="254"/>
      <c r="Y264" s="254"/>
      <c r="Z264" s="254"/>
    </row>
    <row r="265" spans="1:26"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c r="W265" s="254"/>
      <c r="X265" s="254"/>
      <c r="Y265" s="254"/>
      <c r="Z265" s="254"/>
    </row>
    <row r="266" spans="1:26"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c r="W266" s="254"/>
      <c r="X266" s="254"/>
      <c r="Y266" s="254"/>
      <c r="Z266" s="254"/>
    </row>
    <row r="267" spans="1:26"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c r="W267" s="254"/>
      <c r="X267" s="254"/>
      <c r="Y267" s="254"/>
      <c r="Z267" s="254"/>
    </row>
    <row r="268" spans="1:26"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c r="W268" s="254"/>
      <c r="X268" s="254"/>
      <c r="Y268" s="254"/>
      <c r="Z268" s="254"/>
    </row>
    <row r="269" spans="1:26"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c r="W269" s="254"/>
      <c r="X269" s="254"/>
      <c r="Y269" s="254"/>
      <c r="Z269" s="254"/>
    </row>
    <row r="270" spans="1:26"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c r="W270" s="254"/>
      <c r="X270" s="254"/>
      <c r="Y270" s="254"/>
      <c r="Z270" s="254"/>
    </row>
    <row r="271" spans="1:26"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c r="W271" s="254"/>
      <c r="X271" s="254"/>
      <c r="Y271" s="254"/>
      <c r="Z271" s="254"/>
    </row>
    <row r="272" spans="1:26"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c r="W272" s="254"/>
      <c r="X272" s="254"/>
      <c r="Y272" s="254"/>
      <c r="Z272" s="254"/>
    </row>
    <row r="273" spans="1:26"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c r="W273" s="254"/>
      <c r="X273" s="254"/>
      <c r="Y273" s="254"/>
      <c r="Z273" s="254"/>
    </row>
    <row r="274" spans="1:26"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c r="W274" s="254"/>
      <c r="X274" s="254"/>
      <c r="Y274" s="254"/>
      <c r="Z274" s="254"/>
    </row>
    <row r="275" spans="1:26"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c r="W275" s="254"/>
      <c r="X275" s="254"/>
      <c r="Y275" s="254"/>
      <c r="Z275" s="254"/>
    </row>
    <row r="276" spans="1:26"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c r="W276" s="254"/>
      <c r="X276" s="254"/>
      <c r="Y276" s="254"/>
      <c r="Z276" s="254"/>
    </row>
    <row r="277" spans="1:26"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c r="W277" s="254"/>
      <c r="X277" s="254"/>
      <c r="Y277" s="254"/>
      <c r="Z277" s="254"/>
    </row>
    <row r="278" spans="1:26"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c r="W278" s="254"/>
      <c r="X278" s="254"/>
      <c r="Y278" s="254"/>
      <c r="Z278" s="254"/>
    </row>
    <row r="279" spans="1:26"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c r="W279" s="254"/>
      <c r="X279" s="254"/>
      <c r="Y279" s="254"/>
      <c r="Z279" s="254"/>
    </row>
    <row r="280" spans="1:26"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c r="W280" s="254"/>
      <c r="X280" s="254"/>
      <c r="Y280" s="254"/>
      <c r="Z280" s="254"/>
    </row>
    <row r="281" spans="1:26"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c r="W281" s="254"/>
      <c r="X281" s="254"/>
      <c r="Y281" s="254"/>
      <c r="Z281" s="254"/>
    </row>
    <row r="282" spans="1:26"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c r="W282" s="254"/>
      <c r="X282" s="254"/>
      <c r="Y282" s="254"/>
      <c r="Z282" s="254"/>
    </row>
    <row r="283" spans="1:26"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c r="W283" s="254"/>
      <c r="X283" s="254"/>
      <c r="Y283" s="254"/>
      <c r="Z283" s="254"/>
    </row>
    <row r="284" spans="1:26"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c r="W284" s="254"/>
      <c r="X284" s="254"/>
      <c r="Y284" s="254"/>
      <c r="Z284" s="254"/>
    </row>
    <row r="285" spans="1:26"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c r="W285" s="254"/>
      <c r="X285" s="254"/>
      <c r="Y285" s="254"/>
      <c r="Z285" s="254"/>
    </row>
    <row r="286" spans="1:26"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c r="W286" s="254"/>
      <c r="X286" s="254"/>
      <c r="Y286" s="254"/>
      <c r="Z286" s="254"/>
    </row>
    <row r="287" spans="1:26"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c r="W287" s="254"/>
      <c r="X287" s="254"/>
      <c r="Y287" s="254"/>
      <c r="Z287" s="254"/>
    </row>
    <row r="288" spans="1:26"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c r="W288" s="254"/>
      <c r="X288" s="254"/>
      <c r="Y288" s="254"/>
      <c r="Z288" s="254"/>
    </row>
    <row r="289" spans="1:26"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c r="W289" s="254"/>
      <c r="X289" s="254"/>
      <c r="Y289" s="254"/>
      <c r="Z289" s="254"/>
    </row>
    <row r="290" spans="1:26"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c r="W290" s="254"/>
      <c r="X290" s="254"/>
      <c r="Y290" s="254"/>
      <c r="Z290" s="254"/>
    </row>
    <row r="291" spans="1:26"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c r="W291" s="254"/>
      <c r="X291" s="254"/>
      <c r="Y291" s="254"/>
      <c r="Z291" s="254"/>
    </row>
    <row r="292" spans="1:26"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c r="W292" s="254"/>
      <c r="X292" s="254"/>
      <c r="Y292" s="254"/>
      <c r="Z292" s="254"/>
    </row>
    <row r="293" spans="1:26"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c r="W293" s="254"/>
      <c r="X293" s="254"/>
      <c r="Y293" s="254"/>
      <c r="Z293" s="254"/>
    </row>
    <row r="294" spans="1:26"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c r="W294" s="254"/>
      <c r="X294" s="254"/>
      <c r="Y294" s="254"/>
      <c r="Z294" s="254"/>
    </row>
    <row r="295" spans="1:26"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c r="W295" s="254"/>
      <c r="X295" s="254"/>
      <c r="Y295" s="254"/>
      <c r="Z295" s="254"/>
    </row>
    <row r="296" spans="1:26"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c r="W296" s="254"/>
      <c r="X296" s="254"/>
      <c r="Y296" s="254"/>
      <c r="Z296" s="254"/>
    </row>
    <row r="297" spans="1:26"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c r="W297" s="254"/>
      <c r="X297" s="254"/>
      <c r="Y297" s="254"/>
      <c r="Z297" s="254"/>
    </row>
    <row r="298" spans="1:26"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c r="W298" s="254"/>
      <c r="X298" s="254"/>
      <c r="Y298" s="254"/>
      <c r="Z298" s="254"/>
    </row>
    <row r="299" spans="1:26"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c r="W299" s="254"/>
      <c r="X299" s="254"/>
      <c r="Y299" s="254"/>
      <c r="Z299" s="254"/>
    </row>
    <row r="300" spans="1:26"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c r="W300" s="254"/>
      <c r="X300" s="254"/>
      <c r="Y300" s="254"/>
      <c r="Z300" s="254"/>
    </row>
    <row r="301" spans="1:26"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c r="W301" s="254"/>
      <c r="X301" s="254"/>
      <c r="Y301" s="254"/>
      <c r="Z301" s="254"/>
    </row>
    <row r="302" spans="1:26"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c r="W302" s="254"/>
      <c r="X302" s="254"/>
      <c r="Y302" s="254"/>
      <c r="Z302" s="254"/>
    </row>
    <row r="303" spans="1:26"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c r="W303" s="254"/>
      <c r="X303" s="254"/>
      <c r="Y303" s="254"/>
      <c r="Z303" s="254"/>
    </row>
    <row r="304" spans="1:26"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c r="W304" s="254"/>
      <c r="X304" s="254"/>
      <c r="Y304" s="254"/>
      <c r="Z304" s="254"/>
    </row>
    <row r="305" spans="1:26"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c r="W305" s="254"/>
      <c r="X305" s="254"/>
      <c r="Y305" s="254"/>
      <c r="Z305" s="254"/>
    </row>
    <row r="306" spans="1:26"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c r="W306" s="254"/>
      <c r="X306" s="254"/>
      <c r="Y306" s="254"/>
      <c r="Z306" s="254"/>
    </row>
    <row r="307" spans="1:26"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c r="W307" s="254"/>
      <c r="X307" s="254"/>
      <c r="Y307" s="254"/>
      <c r="Z307" s="254"/>
    </row>
    <row r="308" spans="1:26"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c r="W308" s="254"/>
      <c r="X308" s="254"/>
      <c r="Y308" s="254"/>
      <c r="Z308" s="254"/>
    </row>
    <row r="309" spans="1:26"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c r="W309" s="254"/>
      <c r="X309" s="254"/>
      <c r="Y309" s="254"/>
      <c r="Z309" s="254"/>
    </row>
    <row r="310" spans="1:26"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c r="W310" s="254"/>
      <c r="X310" s="254"/>
      <c r="Y310" s="254"/>
      <c r="Z310" s="254"/>
    </row>
    <row r="311" spans="1:26"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c r="W311" s="254"/>
      <c r="X311" s="254"/>
      <c r="Y311" s="254"/>
      <c r="Z311" s="254"/>
    </row>
    <row r="312" spans="1:26"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c r="W312" s="254"/>
      <c r="X312" s="254"/>
      <c r="Y312" s="254"/>
      <c r="Z312" s="254"/>
    </row>
    <row r="313" spans="1:26"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c r="W313" s="254"/>
      <c r="X313" s="254"/>
      <c r="Y313" s="254"/>
      <c r="Z313" s="254"/>
    </row>
    <row r="314" spans="1:26"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c r="W314" s="254"/>
      <c r="X314" s="254"/>
      <c r="Y314" s="254"/>
      <c r="Z314" s="254"/>
    </row>
    <row r="315" spans="1:26"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c r="W315" s="254"/>
      <c r="X315" s="254"/>
      <c r="Y315" s="254"/>
      <c r="Z315" s="254"/>
    </row>
    <row r="316" spans="1:26"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c r="W316" s="254"/>
      <c r="X316" s="254"/>
      <c r="Y316" s="254"/>
      <c r="Z316" s="254"/>
    </row>
    <row r="317" spans="1:26"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c r="W317" s="254"/>
      <c r="X317" s="254"/>
      <c r="Y317" s="254"/>
      <c r="Z317" s="254"/>
    </row>
    <row r="318" spans="1:26"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c r="W318" s="254"/>
      <c r="X318" s="254"/>
      <c r="Y318" s="254"/>
      <c r="Z318" s="254"/>
    </row>
    <row r="319" spans="1:26"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c r="W319" s="254"/>
      <c r="X319" s="254"/>
      <c r="Y319" s="254"/>
      <c r="Z319" s="254"/>
    </row>
    <row r="320" spans="1:26"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c r="W320" s="254"/>
      <c r="X320" s="254"/>
      <c r="Y320" s="254"/>
      <c r="Z320" s="254"/>
    </row>
    <row r="321" spans="1:26"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c r="W321" s="254"/>
      <c r="X321" s="254"/>
      <c r="Y321" s="254"/>
      <c r="Z321" s="254"/>
    </row>
    <row r="322" spans="1:26"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c r="W322" s="254"/>
      <c r="X322" s="254"/>
      <c r="Y322" s="254"/>
      <c r="Z322" s="254"/>
    </row>
    <row r="323" spans="1:26"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c r="W323" s="254"/>
      <c r="X323" s="254"/>
      <c r="Y323" s="254"/>
      <c r="Z323" s="254"/>
    </row>
    <row r="324" spans="1:26"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c r="W324" s="254"/>
      <c r="X324" s="254"/>
      <c r="Y324" s="254"/>
      <c r="Z324" s="254"/>
    </row>
    <row r="325" spans="1:26"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c r="W325" s="254"/>
      <c r="X325" s="254"/>
      <c r="Y325" s="254"/>
      <c r="Z325" s="254"/>
    </row>
    <row r="326" spans="1:26"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c r="W326" s="254"/>
      <c r="X326" s="254"/>
      <c r="Y326" s="254"/>
      <c r="Z326" s="254"/>
    </row>
    <row r="327" spans="1:26"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c r="W327" s="254"/>
      <c r="X327" s="254"/>
      <c r="Y327" s="254"/>
      <c r="Z327" s="254"/>
    </row>
    <row r="328" spans="1:26"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c r="W328" s="254"/>
      <c r="X328" s="254"/>
      <c r="Y328" s="254"/>
      <c r="Z328" s="254"/>
    </row>
    <row r="329" spans="1:26"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c r="W329" s="254"/>
      <c r="X329" s="254"/>
      <c r="Y329" s="254"/>
      <c r="Z329" s="254"/>
    </row>
    <row r="330" spans="1:26"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c r="W330" s="254"/>
      <c r="X330" s="254"/>
      <c r="Y330" s="254"/>
      <c r="Z330" s="254"/>
    </row>
    <row r="331" spans="1:26"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c r="W331" s="254"/>
      <c r="X331" s="254"/>
      <c r="Y331" s="254"/>
      <c r="Z331" s="254"/>
    </row>
    <row r="332" spans="1:26"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c r="W332" s="254"/>
      <c r="X332" s="254"/>
      <c r="Y332" s="254"/>
      <c r="Z332" s="254"/>
    </row>
    <row r="333" spans="1:26"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c r="W333" s="254"/>
      <c r="X333" s="254"/>
      <c r="Y333" s="254"/>
      <c r="Z333" s="254"/>
    </row>
    <row r="334" spans="1:26"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c r="W334" s="254"/>
      <c r="X334" s="254"/>
      <c r="Y334" s="254"/>
      <c r="Z334" s="254"/>
    </row>
    <row r="335" spans="1:26"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c r="W335" s="254"/>
      <c r="X335" s="254"/>
      <c r="Y335" s="254"/>
      <c r="Z335" s="254"/>
    </row>
    <row r="336" spans="1:26"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c r="W336" s="254"/>
      <c r="X336" s="254"/>
      <c r="Y336" s="254"/>
      <c r="Z336" s="254"/>
    </row>
    <row r="337" spans="1:26"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c r="W337" s="254"/>
      <c r="X337" s="254"/>
      <c r="Y337" s="254"/>
      <c r="Z337" s="254"/>
    </row>
    <row r="338" spans="1:26"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c r="W338" s="254"/>
      <c r="X338" s="254"/>
      <c r="Y338" s="254"/>
      <c r="Z338" s="254"/>
    </row>
    <row r="339" spans="1:26"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c r="V339" s="254"/>
      <c r="W339" s="254"/>
      <c r="X339" s="254"/>
      <c r="Y339" s="254"/>
      <c r="Z339" s="254"/>
    </row>
    <row r="340" spans="1:26"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c r="V340" s="254"/>
      <c r="W340" s="254"/>
      <c r="X340" s="254"/>
      <c r="Y340" s="254"/>
      <c r="Z340" s="254"/>
    </row>
    <row r="341" spans="1:26"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c r="V341" s="254"/>
      <c r="W341" s="254"/>
      <c r="X341" s="254"/>
      <c r="Y341" s="254"/>
      <c r="Z341" s="254"/>
    </row>
    <row r="342" spans="1:26"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c r="V342" s="254"/>
      <c r="W342" s="254"/>
      <c r="X342" s="254"/>
      <c r="Y342" s="254"/>
      <c r="Z342" s="254"/>
    </row>
    <row r="343" spans="1:26"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c r="V343" s="254"/>
      <c r="W343" s="254"/>
      <c r="X343" s="254"/>
      <c r="Y343" s="254"/>
      <c r="Z343" s="254"/>
    </row>
    <row r="344" spans="1:26"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c r="V344" s="254"/>
      <c r="W344" s="254"/>
      <c r="X344" s="254"/>
      <c r="Y344" s="254"/>
      <c r="Z344" s="254"/>
    </row>
    <row r="345" spans="1:26"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c r="V345" s="254"/>
      <c r="W345" s="254"/>
      <c r="X345" s="254"/>
      <c r="Y345" s="254"/>
      <c r="Z345" s="254"/>
    </row>
    <row r="346" spans="1:26"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c r="V346" s="254"/>
      <c r="W346" s="254"/>
      <c r="X346" s="254"/>
      <c r="Y346" s="254"/>
      <c r="Z346" s="254"/>
    </row>
    <row r="347" spans="1:26"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c r="V347" s="254"/>
      <c r="W347" s="254"/>
      <c r="X347" s="254"/>
      <c r="Y347" s="254"/>
      <c r="Z347" s="254"/>
    </row>
    <row r="348" spans="1:26"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c r="V348" s="254"/>
      <c r="W348" s="254"/>
      <c r="X348" s="254"/>
      <c r="Y348" s="254"/>
      <c r="Z348" s="254"/>
    </row>
    <row r="349" spans="1:26"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c r="V349" s="254"/>
      <c r="W349" s="254"/>
      <c r="X349" s="254"/>
      <c r="Y349" s="254"/>
      <c r="Z349" s="254"/>
    </row>
    <row r="350" spans="1:26"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c r="V350" s="254"/>
      <c r="W350" s="254"/>
      <c r="X350" s="254"/>
      <c r="Y350" s="254"/>
      <c r="Z350" s="254"/>
    </row>
    <row r="351" spans="1:26"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c r="V351" s="254"/>
      <c r="W351" s="254"/>
      <c r="X351" s="254"/>
      <c r="Y351" s="254"/>
      <c r="Z351" s="254"/>
    </row>
    <row r="352" spans="1:26"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c r="V352" s="254"/>
      <c r="W352" s="254"/>
      <c r="X352" s="254"/>
      <c r="Y352" s="254"/>
      <c r="Z352" s="254"/>
    </row>
    <row r="353" spans="1:26"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c r="V353" s="254"/>
      <c r="W353" s="254"/>
      <c r="X353" s="254"/>
      <c r="Y353" s="254"/>
      <c r="Z353" s="254"/>
    </row>
    <row r="354" spans="1:26"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c r="V354" s="254"/>
      <c r="W354" s="254"/>
      <c r="X354" s="254"/>
      <c r="Y354" s="254"/>
      <c r="Z354" s="254"/>
    </row>
    <row r="355" spans="1:26"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c r="V355" s="254"/>
      <c r="W355" s="254"/>
      <c r="X355" s="254"/>
      <c r="Y355" s="254"/>
      <c r="Z355" s="254"/>
    </row>
    <row r="356" spans="1:26"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c r="V356" s="254"/>
      <c r="W356" s="254"/>
      <c r="X356" s="254"/>
      <c r="Y356" s="254"/>
      <c r="Z356" s="254"/>
    </row>
    <row r="357" spans="1:26"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c r="V357" s="254"/>
      <c r="W357" s="254"/>
      <c r="X357" s="254"/>
      <c r="Y357" s="254"/>
      <c r="Z357" s="254"/>
    </row>
    <row r="358" spans="1:26"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c r="V358" s="254"/>
      <c r="W358" s="254"/>
      <c r="X358" s="254"/>
      <c r="Y358" s="254"/>
      <c r="Z358" s="254"/>
    </row>
    <row r="359" spans="1:26"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c r="V359" s="254"/>
      <c r="W359" s="254"/>
      <c r="X359" s="254"/>
      <c r="Y359" s="254"/>
      <c r="Z359" s="25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pageSetUpPr fitToPage="1"/>
  </sheetPr>
  <dimension ref="A1:AQ100"/>
  <sheetViews>
    <sheetView view="pageBreakPreview" topLeftCell="A79" zoomScale="70" zoomScaleNormal="75" zoomScaleSheetLayoutView="70" workbookViewId="0">
      <pane xSplit="1" topLeftCell="B1" activePane="topRight" state="frozen"/>
      <selection activeCell="L11" sqref="L11"/>
      <selection pane="topRight" activeCell="A99" sqref="A99:K99"/>
    </sheetView>
  </sheetViews>
  <sheetFormatPr defaultRowHeight="15.75" x14ac:dyDescent="0.25"/>
  <cols>
    <col min="1" max="1" width="59.5703125" style="109" customWidth="1"/>
    <col min="2" max="4" width="17.85546875" style="109" customWidth="1"/>
    <col min="5" max="5" width="20.42578125" style="109" customWidth="1"/>
    <col min="6" max="15" width="17.85546875" style="109" customWidth="1"/>
    <col min="16" max="19" width="17.42578125" style="109" customWidth="1"/>
    <col min="20" max="16384" width="9.140625" style="109"/>
  </cols>
  <sheetData>
    <row r="1" spans="1:43" s="7" customFormat="1" ht="18.75" customHeight="1" x14ac:dyDescent="0.2">
      <c r="A1" s="13"/>
      <c r="I1" s="11"/>
      <c r="J1" s="11"/>
      <c r="AQ1" s="15" t="s">
        <v>68</v>
      </c>
    </row>
    <row r="2" spans="1:43" s="7" customFormat="1" ht="18.75" customHeight="1" x14ac:dyDescent="0.3">
      <c r="A2" s="13"/>
      <c r="B2" s="13"/>
      <c r="C2" s="13"/>
      <c r="D2" s="13"/>
      <c r="E2" s="13"/>
      <c r="F2" s="13"/>
      <c r="G2" s="13"/>
      <c r="H2" s="13"/>
      <c r="I2" s="200"/>
      <c r="J2" s="200"/>
      <c r="K2" s="13"/>
      <c r="L2" s="13"/>
      <c r="M2" s="13"/>
      <c r="N2" s="13"/>
      <c r="O2" s="13"/>
      <c r="AQ2" s="10" t="s">
        <v>10</v>
      </c>
    </row>
    <row r="3" spans="1:43" s="7" customFormat="1" ht="18.75" x14ac:dyDescent="0.3">
      <c r="A3" s="195"/>
      <c r="B3" s="13"/>
      <c r="C3" s="13"/>
      <c r="D3" s="13"/>
      <c r="E3" s="13"/>
      <c r="F3" s="13"/>
      <c r="G3" s="13"/>
      <c r="H3" s="13"/>
      <c r="I3" s="200"/>
      <c r="J3" s="200"/>
      <c r="K3" s="13"/>
      <c r="L3" s="13"/>
      <c r="M3" s="13"/>
      <c r="N3" s="13"/>
      <c r="O3" s="13"/>
      <c r="AQ3" s="10" t="s">
        <v>299</v>
      </c>
    </row>
    <row r="4" spans="1:43" s="7" customFormat="1" ht="18.75" x14ac:dyDescent="0.3">
      <c r="A4" s="195"/>
      <c r="B4" s="13"/>
      <c r="C4" s="13"/>
      <c r="D4" s="13"/>
      <c r="E4" s="13"/>
      <c r="F4" s="13"/>
      <c r="G4" s="13"/>
      <c r="H4" s="13"/>
      <c r="I4" s="200"/>
      <c r="J4" s="200"/>
      <c r="K4" s="10"/>
      <c r="L4" s="13"/>
      <c r="M4" s="13"/>
      <c r="N4" s="13"/>
      <c r="O4" s="13"/>
    </row>
    <row r="5" spans="1:43" s="7" customFormat="1" ht="18.75" customHeight="1" x14ac:dyDescent="0.2">
      <c r="A5" s="313" t="s">
        <v>488</v>
      </c>
      <c r="B5" s="313"/>
      <c r="C5" s="313"/>
      <c r="D5" s="313"/>
      <c r="E5" s="313"/>
      <c r="F5" s="313"/>
      <c r="G5" s="313"/>
      <c r="H5" s="313"/>
      <c r="I5" s="313"/>
      <c r="J5" s="313"/>
      <c r="K5" s="313"/>
      <c r="L5" s="313"/>
      <c r="M5" s="313"/>
      <c r="N5" s="313"/>
      <c r="O5" s="313"/>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s="7" customFormat="1" ht="18.75" x14ac:dyDescent="0.3">
      <c r="A6" s="195"/>
      <c r="B6" s="13"/>
      <c r="C6" s="13"/>
      <c r="D6" s="13"/>
      <c r="E6" s="13"/>
      <c r="F6" s="13"/>
      <c r="G6" s="13"/>
      <c r="H6" s="13"/>
      <c r="I6" s="200"/>
      <c r="J6" s="200"/>
      <c r="K6" s="10"/>
      <c r="L6" s="13"/>
      <c r="M6" s="13"/>
      <c r="N6" s="13"/>
      <c r="O6" s="13"/>
    </row>
    <row r="7" spans="1:43" s="7" customFormat="1" ht="18.75" x14ac:dyDescent="0.2">
      <c r="A7" s="359" t="s">
        <v>9</v>
      </c>
      <c r="B7" s="359"/>
      <c r="C7" s="359"/>
      <c r="D7" s="359"/>
      <c r="E7" s="359"/>
      <c r="F7" s="359"/>
      <c r="G7" s="359"/>
      <c r="H7" s="359"/>
      <c r="I7" s="359"/>
      <c r="J7" s="359"/>
      <c r="K7" s="359"/>
      <c r="L7" s="359"/>
      <c r="M7" s="359"/>
      <c r="N7" s="359"/>
      <c r="O7" s="359"/>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row>
    <row r="8" spans="1:43" s="7" customFormat="1" ht="18.75" x14ac:dyDescent="0.2">
      <c r="A8" s="196"/>
      <c r="B8" s="196"/>
      <c r="C8" s="196"/>
      <c r="D8" s="196"/>
      <c r="E8" s="196"/>
      <c r="F8" s="196"/>
      <c r="G8" s="196"/>
      <c r="H8" s="196"/>
      <c r="I8" s="196"/>
      <c r="J8" s="196"/>
      <c r="K8" s="196"/>
      <c r="L8" s="202"/>
      <c r="M8" s="202"/>
      <c r="N8" s="202"/>
      <c r="O8" s="202"/>
      <c r="P8" s="101"/>
      <c r="Q8" s="101"/>
      <c r="R8" s="101"/>
      <c r="S8" s="101"/>
      <c r="T8" s="101"/>
      <c r="U8" s="101"/>
      <c r="V8" s="101"/>
      <c r="W8" s="101"/>
      <c r="X8" s="101"/>
    </row>
    <row r="9" spans="1:43" s="7" customFormat="1" ht="18.75" customHeight="1" x14ac:dyDescent="0.2">
      <c r="A9" s="360" t="str">
        <f>'1. паспорт местоположение'!A9:C9</f>
        <v>АО "Дальневосточная энергетическая управляющая компания"</v>
      </c>
      <c r="B9" s="360"/>
      <c r="C9" s="360"/>
      <c r="D9" s="360"/>
      <c r="E9" s="360"/>
      <c r="F9" s="360"/>
      <c r="G9" s="360"/>
      <c r="H9" s="360"/>
      <c r="I9" s="360"/>
      <c r="J9" s="360"/>
      <c r="K9" s="360"/>
      <c r="L9" s="360"/>
      <c r="M9" s="360"/>
      <c r="N9" s="360"/>
      <c r="O9" s="360"/>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row>
    <row r="10" spans="1:43" s="7" customFormat="1" ht="18.75" customHeight="1" x14ac:dyDescent="0.2">
      <c r="A10" s="361" t="s">
        <v>8</v>
      </c>
      <c r="B10" s="361"/>
      <c r="C10" s="361"/>
      <c r="D10" s="361"/>
      <c r="E10" s="361"/>
      <c r="F10" s="361"/>
      <c r="G10" s="361"/>
      <c r="H10" s="361"/>
      <c r="I10" s="361"/>
      <c r="J10" s="361"/>
      <c r="K10" s="361"/>
      <c r="L10" s="361"/>
      <c r="M10" s="361"/>
      <c r="N10" s="361"/>
      <c r="O10" s="361"/>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row>
    <row r="11" spans="1:43" s="7" customFormat="1" ht="18.75" x14ac:dyDescent="0.2">
      <c r="A11" s="196"/>
      <c r="B11" s="196"/>
      <c r="C11" s="196"/>
      <c r="D11" s="196"/>
      <c r="E11" s="196"/>
      <c r="F11" s="196"/>
      <c r="G11" s="196"/>
      <c r="H11" s="196"/>
      <c r="I11" s="196"/>
      <c r="J11" s="196"/>
      <c r="K11" s="196"/>
      <c r="L11" s="202"/>
      <c r="M11" s="202"/>
      <c r="N11" s="202"/>
      <c r="O11" s="202"/>
      <c r="P11" s="101"/>
      <c r="Q11" s="101"/>
      <c r="R11" s="101"/>
      <c r="S11" s="101"/>
      <c r="T11" s="101"/>
      <c r="U11" s="101"/>
      <c r="V11" s="101"/>
      <c r="W11" s="101"/>
      <c r="X11" s="101"/>
    </row>
    <row r="12" spans="1:43" s="7" customFormat="1" ht="18.75" customHeight="1" x14ac:dyDescent="0.2">
      <c r="A12" s="362" t="str">
        <f>'1. паспорт местоположение'!A12:C12</f>
        <v>H_4601</v>
      </c>
      <c r="B12" s="362"/>
      <c r="C12" s="362"/>
      <c r="D12" s="362"/>
      <c r="E12" s="362"/>
      <c r="F12" s="362"/>
      <c r="G12" s="362"/>
      <c r="H12" s="362"/>
      <c r="I12" s="362"/>
      <c r="J12" s="362"/>
      <c r="K12" s="362"/>
      <c r="L12" s="362"/>
      <c r="M12" s="362"/>
      <c r="N12" s="362"/>
      <c r="O12" s="36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row>
    <row r="13" spans="1:43" s="7" customFormat="1" ht="18.75" customHeight="1" x14ac:dyDescent="0.2">
      <c r="A13" s="361" t="s">
        <v>7</v>
      </c>
      <c r="B13" s="361"/>
      <c r="C13" s="361"/>
      <c r="D13" s="361"/>
      <c r="E13" s="361"/>
      <c r="F13" s="361"/>
      <c r="G13" s="361"/>
      <c r="H13" s="361"/>
      <c r="I13" s="361"/>
      <c r="J13" s="361"/>
      <c r="K13" s="361"/>
      <c r="L13" s="361"/>
      <c r="M13" s="361"/>
      <c r="N13" s="361"/>
      <c r="O13" s="361"/>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row>
    <row r="14" spans="1:43" s="4" customFormat="1" ht="15.75" customHeight="1" x14ac:dyDescent="0.2">
      <c r="A14" s="197"/>
      <c r="B14" s="197"/>
      <c r="C14" s="197"/>
      <c r="D14" s="197"/>
      <c r="E14" s="197"/>
      <c r="F14" s="197"/>
      <c r="G14" s="197"/>
      <c r="H14" s="197"/>
      <c r="I14" s="197"/>
      <c r="J14" s="197"/>
      <c r="K14" s="197"/>
      <c r="L14" s="197"/>
      <c r="M14" s="197"/>
      <c r="N14" s="197"/>
      <c r="O14" s="197"/>
      <c r="P14" s="107"/>
      <c r="Q14" s="107"/>
      <c r="R14" s="107"/>
      <c r="S14" s="107"/>
      <c r="T14" s="107"/>
      <c r="U14" s="107"/>
      <c r="V14" s="107"/>
      <c r="W14" s="107"/>
      <c r="X14" s="107"/>
    </row>
    <row r="15" spans="1:43" s="1" customFormat="1" ht="24" customHeight="1" x14ac:dyDescent="0.2">
      <c r="A15" s="362" t="str">
        <f>'1. паспорт местоположение'!A15:C15</f>
        <v xml:space="preserve"> Разработка технической документации «Техническое перевооружение мини-ТЭЦ «Центральная». Замена дожимных компрессорных станций» с проведением экспертизы промышленной безопасности документации на техническое перевооружение</v>
      </c>
      <c r="B15" s="362"/>
      <c r="C15" s="362"/>
      <c r="D15" s="362"/>
      <c r="E15" s="362"/>
      <c r="F15" s="362"/>
      <c r="G15" s="362"/>
      <c r="H15" s="362"/>
      <c r="I15" s="362"/>
      <c r="J15" s="362"/>
      <c r="K15" s="362"/>
      <c r="L15" s="362"/>
      <c r="M15" s="362"/>
      <c r="N15" s="362"/>
      <c r="O15" s="36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row>
    <row r="16" spans="1:43" s="1" customFormat="1" ht="15" customHeight="1" x14ac:dyDescent="0.2">
      <c r="A16" s="361" t="s">
        <v>5</v>
      </c>
      <c r="B16" s="361"/>
      <c r="C16" s="361"/>
      <c r="D16" s="361"/>
      <c r="E16" s="361"/>
      <c r="F16" s="361"/>
      <c r="G16" s="361"/>
      <c r="H16" s="361"/>
      <c r="I16" s="361"/>
      <c r="J16" s="361"/>
      <c r="K16" s="361"/>
      <c r="L16" s="361"/>
      <c r="M16" s="361"/>
      <c r="N16" s="361"/>
      <c r="O16" s="361"/>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row>
    <row r="17" spans="1:43" s="1" customFormat="1" ht="15" customHeight="1" x14ac:dyDescent="0.2">
      <c r="A17" s="198"/>
      <c r="B17" s="198"/>
      <c r="C17" s="198"/>
      <c r="D17" s="198"/>
      <c r="E17" s="198"/>
      <c r="F17" s="198"/>
      <c r="G17" s="198"/>
      <c r="H17" s="198"/>
      <c r="I17" s="198"/>
      <c r="J17" s="198"/>
      <c r="K17" s="198"/>
      <c r="L17" s="198"/>
      <c r="M17" s="198"/>
      <c r="N17" s="198"/>
      <c r="O17" s="198"/>
      <c r="P17" s="108"/>
      <c r="Q17" s="108"/>
      <c r="R17" s="108"/>
      <c r="S17" s="108"/>
      <c r="T17" s="108"/>
      <c r="U17" s="108"/>
    </row>
    <row r="18" spans="1:43" s="1" customFormat="1" ht="15" customHeight="1" x14ac:dyDescent="0.2">
      <c r="A18" s="358" t="s">
        <v>422</v>
      </c>
      <c r="B18" s="358"/>
      <c r="C18" s="358"/>
      <c r="D18" s="358"/>
      <c r="E18" s="358"/>
      <c r="F18" s="358"/>
      <c r="G18" s="358"/>
      <c r="H18" s="358"/>
      <c r="I18" s="358"/>
      <c r="J18" s="358"/>
      <c r="K18" s="358"/>
      <c r="L18" s="358"/>
      <c r="M18" s="358"/>
      <c r="N18" s="358"/>
      <c r="O18" s="358"/>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row>
    <row r="19" spans="1:43" x14ac:dyDescent="0.25">
      <c r="L19" s="110"/>
      <c r="M19" s="110"/>
    </row>
    <row r="20" spans="1:43" x14ac:dyDescent="0.25">
      <c r="L20" s="110"/>
      <c r="M20" s="110"/>
    </row>
    <row r="21" spans="1:43" x14ac:dyDescent="0.25">
      <c r="L21" s="110"/>
      <c r="M21" s="110"/>
    </row>
    <row r="22" spans="1:43" x14ac:dyDescent="0.25">
      <c r="L22" s="110"/>
      <c r="M22" s="110"/>
      <c r="O22" s="113"/>
    </row>
    <row r="23" spans="1:43" x14ac:dyDescent="0.25">
      <c r="L23" s="110"/>
      <c r="M23" s="110"/>
    </row>
    <row r="24" spans="1:43" x14ac:dyDescent="0.25">
      <c r="L24" s="110"/>
      <c r="M24" s="110"/>
    </row>
    <row r="25" spans="1:43" x14ac:dyDescent="0.25">
      <c r="L25" s="110"/>
      <c r="M25" s="110"/>
    </row>
    <row r="26" spans="1:43" x14ac:dyDescent="0.25">
      <c r="K26" s="110"/>
      <c r="L26" s="110"/>
      <c r="M26" s="110"/>
    </row>
    <row r="27" spans="1:43" ht="26.25" customHeight="1" x14ac:dyDescent="0.25">
      <c r="A27" s="353"/>
      <c r="B27" s="353"/>
      <c r="C27" s="353"/>
      <c r="D27" s="353"/>
      <c r="E27" s="353"/>
      <c r="F27" s="353"/>
      <c r="G27" s="353"/>
      <c r="H27" s="353"/>
      <c r="I27" s="353"/>
      <c r="J27" s="353"/>
      <c r="K27" s="353"/>
      <c r="L27" s="353"/>
      <c r="M27" s="353"/>
      <c r="N27" s="353"/>
      <c r="O27" s="353"/>
      <c r="P27" s="111"/>
    </row>
    <row r="28" spans="1:43" ht="27" customHeight="1" x14ac:dyDescent="0.25">
      <c r="A28" s="353"/>
      <c r="B28" s="353"/>
      <c r="C28" s="353"/>
      <c r="D28" s="353"/>
      <c r="E28" s="353"/>
      <c r="F28" s="353"/>
      <c r="G28" s="353"/>
      <c r="H28" s="353"/>
      <c r="I28" s="353"/>
      <c r="J28" s="353"/>
      <c r="K28" s="353"/>
      <c r="L28" s="353"/>
      <c r="M28" s="353"/>
      <c r="N28" s="353"/>
      <c r="O28" s="353"/>
    </row>
    <row r="29" spans="1:43" x14ac:dyDescent="0.25">
      <c r="D29" s="112" t="s">
        <v>446</v>
      </c>
      <c r="O29" s="113"/>
    </row>
    <row r="30" spans="1:43" ht="16.5" thickBot="1" x14ac:dyDescent="0.3">
      <c r="A30" s="114" t="s">
        <v>298</v>
      </c>
      <c r="B30" s="115" t="s">
        <v>0</v>
      </c>
      <c r="D30" s="116"/>
      <c r="E30" s="117"/>
      <c r="F30" s="117"/>
      <c r="G30" s="117"/>
      <c r="H30" s="117"/>
      <c r="O30" s="113"/>
    </row>
    <row r="31" spans="1:43" x14ac:dyDescent="0.25">
      <c r="A31" s="118" t="s">
        <v>447</v>
      </c>
      <c r="B31" s="119">
        <f>-(B88+C88+D88+E88+F88+G88)</f>
        <v>1348669491.5254238</v>
      </c>
      <c r="D31" s="112" t="s">
        <v>296</v>
      </c>
      <c r="O31" s="113"/>
    </row>
    <row r="32" spans="1:43" x14ac:dyDescent="0.25">
      <c r="A32" s="120" t="s">
        <v>295</v>
      </c>
      <c r="B32" s="121">
        <v>0</v>
      </c>
      <c r="D32" s="354" t="s">
        <v>294</v>
      </c>
      <c r="E32" s="355"/>
      <c r="F32" s="122">
        <f>IF(SUM(B96:O96)&gt;0, SUM(B96:O96)-B81+1, "-")</f>
        <v>11.112979032409612</v>
      </c>
    </row>
    <row r="33" spans="1:15" ht="38.25" customHeight="1" x14ac:dyDescent="0.25">
      <c r="A33" s="120" t="s">
        <v>293</v>
      </c>
      <c r="B33" s="121">
        <v>20</v>
      </c>
      <c r="D33" s="350" t="s">
        <v>292</v>
      </c>
      <c r="E33" s="351"/>
      <c r="F33" s="122" t="str">
        <f>IF(SUM(B97:O97)&gt;0, SUM(B97:O97)-B81+1, "-")</f>
        <v>-</v>
      </c>
    </row>
    <row r="34" spans="1:15" ht="21.75" customHeight="1" thickBot="1" x14ac:dyDescent="0.3">
      <c r="A34" s="123" t="s">
        <v>291</v>
      </c>
      <c r="B34" s="124">
        <v>1</v>
      </c>
      <c r="D34" s="356" t="s">
        <v>448</v>
      </c>
      <c r="E34" s="356"/>
      <c r="F34" s="357">
        <f>O94</f>
        <v>-162639832.32759708</v>
      </c>
      <c r="J34" s="113"/>
      <c r="K34" s="113"/>
      <c r="L34" s="113"/>
      <c r="O34" s="125"/>
    </row>
    <row r="35" spans="1:15" ht="23.25" customHeight="1" x14ac:dyDescent="0.25">
      <c r="A35" s="118" t="s">
        <v>289</v>
      </c>
      <c r="B35" s="119">
        <v>0</v>
      </c>
      <c r="D35" s="356"/>
      <c r="E35" s="356"/>
      <c r="F35" s="357"/>
      <c r="J35" s="113"/>
      <c r="K35" s="113"/>
      <c r="L35" s="113"/>
    </row>
    <row r="36" spans="1:15" x14ac:dyDescent="0.25">
      <c r="A36" s="120" t="s">
        <v>449</v>
      </c>
      <c r="B36" s="121">
        <v>4</v>
      </c>
      <c r="D36" s="350" t="s">
        <v>450</v>
      </c>
      <c r="E36" s="351"/>
      <c r="F36" s="126" t="str">
        <f>IF(F34&gt;0,"да","нет")</f>
        <v>нет</v>
      </c>
      <c r="J36" s="113"/>
      <c r="K36" s="113"/>
      <c r="L36" s="113"/>
    </row>
    <row r="37" spans="1:15" x14ac:dyDescent="0.25">
      <c r="A37" s="120" t="s">
        <v>287</v>
      </c>
      <c r="B37" s="121">
        <v>1</v>
      </c>
      <c r="J37" s="113"/>
      <c r="K37" s="113"/>
      <c r="L37" s="113"/>
    </row>
    <row r="38" spans="1:15" x14ac:dyDescent="0.25">
      <c r="A38" s="120" t="s">
        <v>262</v>
      </c>
      <c r="B38" s="121">
        <v>0</v>
      </c>
      <c r="K38" s="113"/>
      <c r="L38" s="113"/>
      <c r="M38" s="113"/>
    </row>
    <row r="39" spans="1:15" x14ac:dyDescent="0.25">
      <c r="A39" s="120" t="s">
        <v>286</v>
      </c>
      <c r="B39" s="121">
        <v>4</v>
      </c>
    </row>
    <row r="40" spans="1:15" x14ac:dyDescent="0.25">
      <c r="A40" s="120" t="s">
        <v>285</v>
      </c>
      <c r="B40" s="121">
        <v>1</v>
      </c>
    </row>
    <row r="41" spans="1:15" x14ac:dyDescent="0.25">
      <c r="A41" s="127" t="s">
        <v>446</v>
      </c>
      <c r="B41" s="128">
        <v>0</v>
      </c>
    </row>
    <row r="42" spans="1:15" ht="16.5" thickBot="1" x14ac:dyDescent="0.3">
      <c r="A42" s="123" t="s">
        <v>250</v>
      </c>
      <c r="B42" s="129">
        <v>0.2</v>
      </c>
    </row>
    <row r="43" spans="1:15" x14ac:dyDescent="0.25">
      <c r="A43" s="118" t="s">
        <v>446</v>
      </c>
      <c r="B43" s="119">
        <v>0</v>
      </c>
    </row>
    <row r="44" spans="1:15" x14ac:dyDescent="0.25">
      <c r="A44" s="120" t="s">
        <v>284</v>
      </c>
      <c r="B44" s="121">
        <v>0</v>
      </c>
    </row>
    <row r="45" spans="1:15" ht="16.5" thickBot="1" x14ac:dyDescent="0.3">
      <c r="A45" s="127" t="s">
        <v>283</v>
      </c>
      <c r="B45" s="130">
        <v>0</v>
      </c>
    </row>
    <row r="46" spans="1:15" x14ac:dyDescent="0.25">
      <c r="A46" s="131" t="s">
        <v>451</v>
      </c>
      <c r="B46" s="132">
        <v>7</v>
      </c>
    </row>
    <row r="47" spans="1:15" x14ac:dyDescent="0.25">
      <c r="A47" s="133" t="s">
        <v>281</v>
      </c>
      <c r="B47" s="134">
        <v>0.12</v>
      </c>
    </row>
    <row r="48" spans="1:15" x14ac:dyDescent="0.25">
      <c r="A48" s="133" t="s">
        <v>280</v>
      </c>
      <c r="B48" s="135">
        <v>0.15</v>
      </c>
    </row>
    <row r="49" spans="1:19" x14ac:dyDescent="0.25">
      <c r="A49" s="133" t="s">
        <v>279</v>
      </c>
      <c r="B49" s="135">
        <v>0</v>
      </c>
    </row>
    <row r="50" spans="1:19" x14ac:dyDescent="0.25">
      <c r="A50" s="133" t="s">
        <v>278</v>
      </c>
      <c r="B50" s="135">
        <v>0.1</v>
      </c>
    </row>
    <row r="51" spans="1:19" x14ac:dyDescent="0.25">
      <c r="A51" s="133" t="s">
        <v>277</v>
      </c>
      <c r="B51" s="135">
        <f>1-B49</f>
        <v>1</v>
      </c>
    </row>
    <row r="52" spans="1:19" ht="16.5" thickBot="1" x14ac:dyDescent="0.3">
      <c r="A52" s="136" t="s">
        <v>276</v>
      </c>
      <c r="B52" s="137">
        <f>B51*B50+B49*B48*(1-B42)</f>
        <v>0.1</v>
      </c>
    </row>
    <row r="53" spans="1:19" x14ac:dyDescent="0.25">
      <c r="A53" s="138" t="s">
        <v>275</v>
      </c>
      <c r="B53" s="139">
        <v>2016</v>
      </c>
      <c r="C53" s="139">
        <v>2017</v>
      </c>
      <c r="D53" s="139">
        <v>2018</v>
      </c>
      <c r="E53" s="139">
        <v>2019</v>
      </c>
      <c r="F53" s="139">
        <v>2020</v>
      </c>
      <c r="G53" s="139">
        <v>2021</v>
      </c>
      <c r="H53" s="139">
        <v>2022</v>
      </c>
      <c r="I53" s="139">
        <v>2023</v>
      </c>
      <c r="J53" s="139">
        <v>2024</v>
      </c>
      <c r="K53" s="139">
        <v>2025</v>
      </c>
      <c r="L53" s="139">
        <v>2026</v>
      </c>
      <c r="M53" s="139">
        <v>2027</v>
      </c>
      <c r="N53" s="139">
        <v>2028</v>
      </c>
      <c r="O53" s="139">
        <v>2029</v>
      </c>
      <c r="P53" s="140"/>
      <c r="Q53" s="140"/>
      <c r="R53" s="140"/>
      <c r="S53" s="140"/>
    </row>
    <row r="54" spans="1:19" x14ac:dyDescent="0.25">
      <c r="A54" s="141" t="s">
        <v>274</v>
      </c>
      <c r="B54" s="142">
        <v>0.104</v>
      </c>
      <c r="C54" s="142">
        <v>8.5999999999999993E-2</v>
      </c>
      <c r="D54" s="142">
        <v>6.8000000000000005E-2</v>
      </c>
      <c r="E54" s="142">
        <v>6.2E-2</v>
      </c>
      <c r="F54" s="142">
        <v>6.5000000000000002E-2</v>
      </c>
      <c r="G54" s="142">
        <f>F54</f>
        <v>6.5000000000000002E-2</v>
      </c>
      <c r="H54" s="142">
        <f t="shared" ref="H54:O54" si="0">G54</f>
        <v>6.5000000000000002E-2</v>
      </c>
      <c r="I54" s="142">
        <f t="shared" si="0"/>
        <v>6.5000000000000002E-2</v>
      </c>
      <c r="J54" s="142">
        <f t="shared" si="0"/>
        <v>6.5000000000000002E-2</v>
      </c>
      <c r="K54" s="142">
        <f t="shared" si="0"/>
        <v>6.5000000000000002E-2</v>
      </c>
      <c r="L54" s="142">
        <f t="shared" si="0"/>
        <v>6.5000000000000002E-2</v>
      </c>
      <c r="M54" s="142">
        <f t="shared" si="0"/>
        <v>6.5000000000000002E-2</v>
      </c>
      <c r="N54" s="142">
        <f t="shared" si="0"/>
        <v>6.5000000000000002E-2</v>
      </c>
      <c r="O54" s="142">
        <f t="shared" si="0"/>
        <v>6.5000000000000002E-2</v>
      </c>
      <c r="P54" s="143"/>
      <c r="Q54" s="143"/>
      <c r="R54" s="143"/>
      <c r="S54" s="143"/>
    </row>
    <row r="55" spans="1:19" x14ac:dyDescent="0.25">
      <c r="A55" s="141" t="s">
        <v>273</v>
      </c>
      <c r="B55" s="142">
        <f>B54</f>
        <v>0.104</v>
      </c>
      <c r="C55" s="142">
        <f>(1+B55)*(1+C54)-1</f>
        <v>0.19894400000000023</v>
      </c>
      <c r="D55" s="142">
        <f>(1+C55)*(1+D54)-1</f>
        <v>0.2804721920000004</v>
      </c>
      <c r="E55" s="142">
        <f t="shared" ref="E55:G55" si="1">(1+D55)*(1+E54)-1</f>
        <v>0.35986146790400042</v>
      </c>
      <c r="F55" s="142">
        <f t="shared" si="1"/>
        <v>0.44825246331776047</v>
      </c>
      <c r="G55" s="142">
        <f t="shared" si="1"/>
        <v>0.5423888734334148</v>
      </c>
      <c r="H55" s="142">
        <f>(1+G55)*(1+H54)-1</f>
        <v>0.64264415020658672</v>
      </c>
      <c r="I55" s="142">
        <f t="shared" ref="I55:O55" si="2">(1+H55)*(1+I54)-1</f>
        <v>0.74941601997001484</v>
      </c>
      <c r="J55" s="142">
        <f t="shared" si="2"/>
        <v>0.86312806126806563</v>
      </c>
      <c r="K55" s="142">
        <f t="shared" si="2"/>
        <v>0.98423138525048981</v>
      </c>
      <c r="L55" s="142">
        <f t="shared" si="2"/>
        <v>1.1132064252917715</v>
      </c>
      <c r="M55" s="142">
        <f t="shared" si="2"/>
        <v>1.2505648429357366</v>
      </c>
      <c r="N55" s="142">
        <f t="shared" si="2"/>
        <v>1.3968515577265594</v>
      </c>
      <c r="O55" s="142">
        <f t="shared" si="2"/>
        <v>1.5526469089787858</v>
      </c>
      <c r="P55" s="144"/>
      <c r="Q55" s="144"/>
      <c r="R55" s="144"/>
      <c r="S55" s="144"/>
    </row>
    <row r="56" spans="1:19" s="148" customFormat="1" ht="16.5" thickBot="1" x14ac:dyDescent="0.3">
      <c r="A56" s="145" t="s">
        <v>452</v>
      </c>
      <c r="B56" s="146">
        <f>-(B72+B74)*1.05</f>
        <v>0</v>
      </c>
      <c r="C56" s="146">
        <f>-(C72+C74)*1.05</f>
        <v>0</v>
      </c>
      <c r="D56" s="146">
        <v>0</v>
      </c>
      <c r="E56" s="146">
        <v>0</v>
      </c>
      <c r="F56" s="146">
        <f>($B$31/$B$33+$B$31*10%)*1.01</f>
        <v>204323427.96610174</v>
      </c>
      <c r="G56" s="146">
        <f>F56+F56*G54</f>
        <v>217604450.78389835</v>
      </c>
      <c r="H56" s="146">
        <f t="shared" ref="H56:O56" si="3">G56+G56*H54</f>
        <v>231748740.08485174</v>
      </c>
      <c r="I56" s="146">
        <f t="shared" si="3"/>
        <v>246812408.1903671</v>
      </c>
      <c r="J56" s="146">
        <f t="shared" si="3"/>
        <v>262855214.72274098</v>
      </c>
      <c r="K56" s="146">
        <f t="shared" si="3"/>
        <v>279940803.67971915</v>
      </c>
      <c r="L56" s="146">
        <f t="shared" si="3"/>
        <v>298136955.91890091</v>
      </c>
      <c r="M56" s="146">
        <f t="shared" si="3"/>
        <v>317515858.05362946</v>
      </c>
      <c r="N56" s="146">
        <f t="shared" si="3"/>
        <v>338154388.82711536</v>
      </c>
      <c r="O56" s="146">
        <f t="shared" si="3"/>
        <v>360134424.10087788</v>
      </c>
      <c r="P56" s="147"/>
      <c r="Q56" s="147"/>
      <c r="R56" s="147"/>
      <c r="S56" s="147"/>
    </row>
    <row r="57" spans="1:19" ht="16.5" thickBot="1" x14ac:dyDescent="0.3">
      <c r="P57" s="113"/>
      <c r="Q57" s="113"/>
      <c r="R57" s="113"/>
      <c r="S57" s="113"/>
    </row>
    <row r="58" spans="1:19" x14ac:dyDescent="0.25">
      <c r="A58" s="149" t="s">
        <v>271</v>
      </c>
      <c r="B58" s="139">
        <v>2016</v>
      </c>
      <c r="C58" s="139">
        <v>2017</v>
      </c>
      <c r="D58" s="139">
        <v>2018</v>
      </c>
      <c r="E58" s="139">
        <v>2019</v>
      </c>
      <c r="F58" s="139">
        <v>2020</v>
      </c>
      <c r="G58" s="139">
        <v>2021</v>
      </c>
      <c r="H58" s="139">
        <v>2022</v>
      </c>
      <c r="I58" s="139">
        <v>2023</v>
      </c>
      <c r="J58" s="139">
        <v>2024</v>
      </c>
      <c r="K58" s="139">
        <v>2025</v>
      </c>
      <c r="L58" s="139">
        <v>2026</v>
      </c>
      <c r="M58" s="139">
        <v>2027</v>
      </c>
      <c r="N58" s="139">
        <v>2028</v>
      </c>
      <c r="O58" s="139">
        <v>2029</v>
      </c>
      <c r="P58" s="150"/>
      <c r="Q58" s="150"/>
      <c r="R58" s="150"/>
      <c r="S58" s="150"/>
    </row>
    <row r="59" spans="1:19" x14ac:dyDescent="0.25">
      <c r="A59" s="141" t="s">
        <v>270</v>
      </c>
      <c r="B59" s="151">
        <v>0</v>
      </c>
      <c r="C59" s="151">
        <f t="shared" ref="C59:O59" si="4">B59+B60-B61</f>
        <v>0</v>
      </c>
      <c r="D59" s="151">
        <f t="shared" si="4"/>
        <v>0</v>
      </c>
      <c r="E59" s="151">
        <f t="shared" si="4"/>
        <v>0</v>
      </c>
      <c r="F59" s="151">
        <f t="shared" si="4"/>
        <v>0</v>
      </c>
      <c r="G59" s="151">
        <f t="shared" si="4"/>
        <v>0</v>
      </c>
      <c r="H59" s="151">
        <f t="shared" si="4"/>
        <v>0</v>
      </c>
      <c r="I59" s="151">
        <f t="shared" si="4"/>
        <v>0</v>
      </c>
      <c r="J59" s="151">
        <f t="shared" si="4"/>
        <v>0</v>
      </c>
      <c r="K59" s="151">
        <f t="shared" si="4"/>
        <v>0</v>
      </c>
      <c r="L59" s="151">
        <f t="shared" si="4"/>
        <v>0</v>
      </c>
      <c r="M59" s="151">
        <f t="shared" si="4"/>
        <v>0</v>
      </c>
      <c r="N59" s="151">
        <f t="shared" si="4"/>
        <v>0</v>
      </c>
      <c r="O59" s="151">
        <f t="shared" si="4"/>
        <v>0</v>
      </c>
      <c r="P59" s="152"/>
      <c r="Q59" s="152"/>
      <c r="R59" s="152"/>
      <c r="S59" s="152"/>
    </row>
    <row r="60" spans="1:19" x14ac:dyDescent="0.25">
      <c r="A60" s="141" t="s">
        <v>269</v>
      </c>
      <c r="B60" s="151">
        <f>B31*B34*B49*1.18</f>
        <v>0</v>
      </c>
      <c r="C60" s="151">
        <v>0</v>
      </c>
      <c r="D60" s="151">
        <v>0</v>
      </c>
      <c r="E60" s="151">
        <v>0</v>
      </c>
      <c r="F60" s="151">
        <v>0</v>
      </c>
      <c r="G60" s="151">
        <v>0</v>
      </c>
      <c r="H60" s="151">
        <v>0</v>
      </c>
      <c r="I60" s="151">
        <v>0</v>
      </c>
      <c r="J60" s="151">
        <v>0</v>
      </c>
      <c r="K60" s="151">
        <v>0</v>
      </c>
      <c r="L60" s="151">
        <v>0</v>
      </c>
      <c r="M60" s="151">
        <v>0</v>
      </c>
      <c r="N60" s="151">
        <v>0</v>
      </c>
      <c r="O60" s="151">
        <v>0</v>
      </c>
      <c r="P60" s="152"/>
      <c r="Q60" s="152"/>
      <c r="R60" s="152"/>
      <c r="S60" s="152"/>
    </row>
    <row r="61" spans="1:19" x14ac:dyDescent="0.25">
      <c r="A61" s="141" t="s">
        <v>268</v>
      </c>
      <c r="B61" s="151">
        <f>$B$60/$B$46</f>
        <v>0</v>
      </c>
      <c r="C61" s="151">
        <f>IF(ROUND(C59,1)=0,0,B61+C60/$B$46)</f>
        <v>0</v>
      </c>
      <c r="D61" s="151">
        <f t="shared" ref="D61:O61" si="5">IF(ROUND(D59,1)=0,0,C61+D60/$B$46)</f>
        <v>0</v>
      </c>
      <c r="E61" s="151">
        <f t="shared" si="5"/>
        <v>0</v>
      </c>
      <c r="F61" s="151">
        <f t="shared" si="5"/>
        <v>0</v>
      </c>
      <c r="G61" s="151">
        <f t="shared" si="5"/>
        <v>0</v>
      </c>
      <c r="H61" s="151">
        <f t="shared" si="5"/>
        <v>0</v>
      </c>
      <c r="I61" s="151">
        <f t="shared" si="5"/>
        <v>0</v>
      </c>
      <c r="J61" s="151">
        <f t="shared" si="5"/>
        <v>0</v>
      </c>
      <c r="K61" s="151">
        <f t="shared" si="5"/>
        <v>0</v>
      </c>
      <c r="L61" s="151">
        <f t="shared" si="5"/>
        <v>0</v>
      </c>
      <c r="M61" s="151">
        <f t="shared" si="5"/>
        <v>0</v>
      </c>
      <c r="N61" s="151">
        <f t="shared" si="5"/>
        <v>0</v>
      </c>
      <c r="O61" s="151">
        <f t="shared" si="5"/>
        <v>0</v>
      </c>
      <c r="P61" s="152"/>
      <c r="Q61" s="152"/>
      <c r="R61" s="152"/>
      <c r="S61" s="152"/>
    </row>
    <row r="62" spans="1:19" ht="16.5" thickBot="1" x14ac:dyDescent="0.3">
      <c r="A62" s="145" t="s">
        <v>267</v>
      </c>
      <c r="B62" s="153">
        <f t="shared" ref="B62:O62" si="6">AVERAGE(SUM(B59:B60),(SUM(B59:B60)-B61))*$B$48</f>
        <v>0</v>
      </c>
      <c r="C62" s="153">
        <f t="shared" si="6"/>
        <v>0</v>
      </c>
      <c r="D62" s="153">
        <f t="shared" si="6"/>
        <v>0</v>
      </c>
      <c r="E62" s="153">
        <f t="shared" si="6"/>
        <v>0</v>
      </c>
      <c r="F62" s="153">
        <f t="shared" si="6"/>
        <v>0</v>
      </c>
      <c r="G62" s="153">
        <f t="shared" si="6"/>
        <v>0</v>
      </c>
      <c r="H62" s="153">
        <f t="shared" si="6"/>
        <v>0</v>
      </c>
      <c r="I62" s="153">
        <f t="shared" si="6"/>
        <v>0</v>
      </c>
      <c r="J62" s="153">
        <f t="shared" si="6"/>
        <v>0</v>
      </c>
      <c r="K62" s="153">
        <f t="shared" si="6"/>
        <v>0</v>
      </c>
      <c r="L62" s="153">
        <f t="shared" si="6"/>
        <v>0</v>
      </c>
      <c r="M62" s="153">
        <f t="shared" si="6"/>
        <v>0</v>
      </c>
      <c r="N62" s="153">
        <f t="shared" si="6"/>
        <v>0</v>
      </c>
      <c r="O62" s="153">
        <f t="shared" si="6"/>
        <v>0</v>
      </c>
      <c r="P62" s="152"/>
      <c r="Q62" s="152"/>
      <c r="R62" s="152"/>
      <c r="S62" s="152"/>
    </row>
    <row r="63" spans="1:19" ht="16.5" thickBot="1" x14ac:dyDescent="0.3">
      <c r="A63" s="113"/>
      <c r="B63" s="150"/>
      <c r="C63" s="150"/>
      <c r="D63" s="150"/>
      <c r="E63" s="150"/>
      <c r="F63" s="150"/>
      <c r="G63" s="150"/>
      <c r="H63" s="150"/>
      <c r="I63" s="150"/>
      <c r="J63" s="150"/>
      <c r="K63" s="150"/>
      <c r="L63" s="150"/>
      <c r="M63" s="150"/>
      <c r="N63" s="150"/>
      <c r="O63" s="150"/>
      <c r="P63" s="150"/>
      <c r="Q63" s="150"/>
      <c r="R63" s="150"/>
      <c r="S63" s="150"/>
    </row>
    <row r="64" spans="1:19" s="113" customFormat="1" x14ac:dyDescent="0.25">
      <c r="A64" s="149" t="s">
        <v>453</v>
      </c>
      <c r="B64" s="139">
        <v>2016</v>
      </c>
      <c r="C64" s="139">
        <v>2017</v>
      </c>
      <c r="D64" s="139">
        <v>2018</v>
      </c>
      <c r="E64" s="139">
        <v>2019</v>
      </c>
      <c r="F64" s="139">
        <v>2020</v>
      </c>
      <c r="G64" s="139">
        <v>2021</v>
      </c>
      <c r="H64" s="139">
        <v>2022</v>
      </c>
      <c r="I64" s="139">
        <v>2023</v>
      </c>
      <c r="J64" s="139">
        <v>2024</v>
      </c>
      <c r="K64" s="139">
        <v>2025</v>
      </c>
      <c r="L64" s="139">
        <v>2026</v>
      </c>
      <c r="M64" s="139">
        <v>2027</v>
      </c>
      <c r="N64" s="139">
        <v>2028</v>
      </c>
      <c r="O64" s="139">
        <v>2029</v>
      </c>
      <c r="P64" s="150"/>
      <c r="Q64" s="150"/>
      <c r="R64" s="150"/>
      <c r="S64" s="150"/>
    </row>
    <row r="65" spans="1:19" s="148" customFormat="1" ht="14.25" x14ac:dyDescent="0.25">
      <c r="A65" s="154" t="s">
        <v>265</v>
      </c>
      <c r="B65" s="155">
        <f>B56*$B$34</f>
        <v>0</v>
      </c>
      <c r="C65" s="155">
        <f t="shared" ref="C65:O65" si="7">C56*$B$34</f>
        <v>0</v>
      </c>
      <c r="D65" s="155">
        <f t="shared" si="7"/>
        <v>0</v>
      </c>
      <c r="E65" s="155">
        <f t="shared" si="7"/>
        <v>0</v>
      </c>
      <c r="F65" s="155">
        <f t="shared" si="7"/>
        <v>204323427.96610174</v>
      </c>
      <c r="G65" s="155">
        <f>G56*$B$34</f>
        <v>217604450.78389835</v>
      </c>
      <c r="H65" s="155">
        <f t="shared" si="7"/>
        <v>231748740.08485174</v>
      </c>
      <c r="I65" s="155">
        <f t="shared" si="7"/>
        <v>246812408.1903671</v>
      </c>
      <c r="J65" s="155">
        <f t="shared" si="7"/>
        <v>262855214.72274098</v>
      </c>
      <c r="K65" s="155">
        <f t="shared" si="7"/>
        <v>279940803.67971915</v>
      </c>
      <c r="L65" s="155">
        <f t="shared" si="7"/>
        <v>298136955.91890091</v>
      </c>
      <c r="M65" s="155">
        <f t="shared" si="7"/>
        <v>317515858.05362946</v>
      </c>
      <c r="N65" s="155">
        <f t="shared" si="7"/>
        <v>338154388.82711536</v>
      </c>
      <c r="O65" s="155">
        <f t="shared" si="7"/>
        <v>360134424.10087788</v>
      </c>
      <c r="P65" s="156"/>
      <c r="Q65" s="156"/>
      <c r="R65" s="156"/>
      <c r="S65" s="156"/>
    </row>
    <row r="66" spans="1:19" x14ac:dyDescent="0.25">
      <c r="A66" s="141" t="s">
        <v>264</v>
      </c>
      <c r="B66" s="157">
        <f>SUM(B67:B72)</f>
        <v>0</v>
      </c>
      <c r="C66" s="157">
        <f t="shared" ref="C66:O66" si="8">SUM(C67:C72)</f>
        <v>0</v>
      </c>
      <c r="D66" s="157">
        <f t="shared" si="8"/>
        <v>0</v>
      </c>
      <c r="E66" s="157">
        <f t="shared" si="8"/>
        <v>0</v>
      </c>
      <c r="F66" s="157">
        <f t="shared" si="8"/>
        <v>-29299844.703389835</v>
      </c>
      <c r="G66" s="157">
        <f t="shared" si="8"/>
        <v>-28928960.593220346</v>
      </c>
      <c r="H66" s="157">
        <f t="shared" si="8"/>
        <v>-28187192.372881357</v>
      </c>
      <c r="I66" s="157">
        <f>SUM(I67:I72)</f>
        <v>-27445424.152542375</v>
      </c>
      <c r="J66" s="157">
        <f t="shared" si="8"/>
        <v>-26703655.932203393</v>
      </c>
      <c r="K66" s="157">
        <f t="shared" si="8"/>
        <v>-25961887.711864412</v>
      </c>
      <c r="L66" s="157">
        <f t="shared" si="8"/>
        <v>-25220119.491525427</v>
      </c>
      <c r="M66" s="157">
        <f t="shared" si="8"/>
        <v>-24478351.271186445</v>
      </c>
      <c r="N66" s="157">
        <f t="shared" si="8"/>
        <v>-23736583.050847463</v>
      </c>
      <c r="O66" s="157">
        <f t="shared" si="8"/>
        <v>-22994814.830508478</v>
      </c>
      <c r="P66" s="158"/>
      <c r="Q66" s="158"/>
      <c r="R66" s="158"/>
      <c r="S66" s="158"/>
    </row>
    <row r="67" spans="1:19" x14ac:dyDescent="0.25">
      <c r="A67" s="159" t="s">
        <v>263</v>
      </c>
      <c r="B67" s="157">
        <f t="shared" ref="B67:O67" si="9">-IF(B$53&lt;=$B$36,0,$B$35*(1+B$55)*$B$34)</f>
        <v>0</v>
      </c>
      <c r="C67" s="157">
        <f t="shared" si="9"/>
        <v>0</v>
      </c>
      <c r="D67" s="157">
        <f t="shared" si="9"/>
        <v>0</v>
      </c>
      <c r="E67" s="157">
        <f t="shared" si="9"/>
        <v>0</v>
      </c>
      <c r="F67" s="157">
        <f t="shared" si="9"/>
        <v>0</v>
      </c>
      <c r="G67" s="157">
        <f t="shared" si="9"/>
        <v>0</v>
      </c>
      <c r="H67" s="157">
        <f t="shared" si="9"/>
        <v>0</v>
      </c>
      <c r="I67" s="157">
        <f t="shared" si="9"/>
        <v>0</v>
      </c>
      <c r="J67" s="157">
        <f t="shared" si="9"/>
        <v>0</v>
      </c>
      <c r="K67" s="157">
        <f t="shared" si="9"/>
        <v>0</v>
      </c>
      <c r="L67" s="157">
        <f t="shared" si="9"/>
        <v>0</v>
      </c>
      <c r="M67" s="157">
        <f t="shared" si="9"/>
        <v>0</v>
      </c>
      <c r="N67" s="157">
        <f t="shared" si="9"/>
        <v>0</v>
      </c>
      <c r="O67" s="157">
        <f t="shared" si="9"/>
        <v>0</v>
      </c>
      <c r="P67" s="158"/>
      <c r="Q67" s="158"/>
      <c r="R67" s="158"/>
      <c r="S67" s="158"/>
    </row>
    <row r="68" spans="1:19" x14ac:dyDescent="0.25">
      <c r="A68" s="159" t="str">
        <f>A38</f>
        <v>Прочие расходы при эксплуатации объекта, руб. без НДС</v>
      </c>
      <c r="B68" s="157">
        <f t="shared" ref="B68:O68" si="10">-IF(B$53&lt;=$B$39,0,$B$38*(1+B$55)*$B$34)</f>
        <v>0</v>
      </c>
      <c r="C68" s="157">
        <f t="shared" si="10"/>
        <v>0</v>
      </c>
      <c r="D68" s="157">
        <f t="shared" si="10"/>
        <v>0</v>
      </c>
      <c r="E68" s="157">
        <f t="shared" si="10"/>
        <v>0</v>
      </c>
      <c r="F68" s="157">
        <f t="shared" si="10"/>
        <v>0</v>
      </c>
      <c r="G68" s="157">
        <f t="shared" si="10"/>
        <v>0</v>
      </c>
      <c r="H68" s="157">
        <f t="shared" si="10"/>
        <v>0</v>
      </c>
      <c r="I68" s="157">
        <f t="shared" si="10"/>
        <v>0</v>
      </c>
      <c r="J68" s="157">
        <f t="shared" si="10"/>
        <v>0</v>
      </c>
      <c r="K68" s="157">
        <f t="shared" si="10"/>
        <v>0</v>
      </c>
      <c r="L68" s="157">
        <f t="shared" si="10"/>
        <v>0</v>
      </c>
      <c r="M68" s="157">
        <f t="shared" si="10"/>
        <v>0</v>
      </c>
      <c r="N68" s="157">
        <f t="shared" si="10"/>
        <v>0</v>
      </c>
      <c r="O68" s="157">
        <f t="shared" si="10"/>
        <v>0</v>
      </c>
      <c r="P68" s="158"/>
      <c r="Q68" s="158"/>
      <c r="R68" s="158"/>
      <c r="S68" s="158"/>
    </row>
    <row r="69" spans="1:19" x14ac:dyDescent="0.25">
      <c r="A69" s="159" t="s">
        <v>446</v>
      </c>
      <c r="B69" s="157">
        <f t="shared" ref="B69:O69" si="11">-IF(B$53&lt;=$B$36,0,$B$41*(1+B$55)*$B$34)</f>
        <v>0</v>
      </c>
      <c r="C69" s="157">
        <f t="shared" si="11"/>
        <v>0</v>
      </c>
      <c r="D69" s="157">
        <f t="shared" si="11"/>
        <v>0</v>
      </c>
      <c r="E69" s="157">
        <f t="shared" si="11"/>
        <v>0</v>
      </c>
      <c r="F69" s="157">
        <f t="shared" si="11"/>
        <v>0</v>
      </c>
      <c r="G69" s="157">
        <f t="shared" si="11"/>
        <v>0</v>
      </c>
      <c r="H69" s="157">
        <f t="shared" si="11"/>
        <v>0</v>
      </c>
      <c r="I69" s="157">
        <f t="shared" si="11"/>
        <v>0</v>
      </c>
      <c r="J69" s="157">
        <f t="shared" si="11"/>
        <v>0</v>
      </c>
      <c r="K69" s="157">
        <f t="shared" si="11"/>
        <v>0</v>
      </c>
      <c r="L69" s="157">
        <f t="shared" si="11"/>
        <v>0</v>
      </c>
      <c r="M69" s="157">
        <f t="shared" si="11"/>
        <v>0</v>
      </c>
      <c r="N69" s="157">
        <f t="shared" si="11"/>
        <v>0</v>
      </c>
      <c r="O69" s="157">
        <f t="shared" si="11"/>
        <v>0</v>
      </c>
      <c r="P69" s="158"/>
      <c r="Q69" s="158"/>
      <c r="R69" s="158"/>
      <c r="S69" s="158"/>
    </row>
    <row r="70" spans="1:19" x14ac:dyDescent="0.25">
      <c r="A70" s="159" t="s">
        <v>446</v>
      </c>
      <c r="B70" s="157">
        <f t="shared" ref="B70:O70" si="12">-$B$43*(1+B$55)*$B$34*365</f>
        <v>0</v>
      </c>
      <c r="C70" s="157">
        <f t="shared" si="12"/>
        <v>0</v>
      </c>
      <c r="D70" s="157">
        <f t="shared" si="12"/>
        <v>0</v>
      </c>
      <c r="E70" s="157">
        <f t="shared" si="12"/>
        <v>0</v>
      </c>
      <c r="F70" s="157">
        <f t="shared" si="12"/>
        <v>0</v>
      </c>
      <c r="G70" s="157">
        <f t="shared" si="12"/>
        <v>0</v>
      </c>
      <c r="H70" s="157">
        <f t="shared" si="12"/>
        <v>0</v>
      </c>
      <c r="I70" s="157">
        <f t="shared" si="12"/>
        <v>0</v>
      </c>
      <c r="J70" s="157">
        <f t="shared" si="12"/>
        <v>0</v>
      </c>
      <c r="K70" s="157">
        <f t="shared" si="12"/>
        <v>0</v>
      </c>
      <c r="L70" s="157">
        <f t="shared" si="12"/>
        <v>0</v>
      </c>
      <c r="M70" s="157">
        <f t="shared" si="12"/>
        <v>0</v>
      </c>
      <c r="N70" s="157">
        <f t="shared" si="12"/>
        <v>0</v>
      </c>
      <c r="O70" s="157">
        <f t="shared" si="12"/>
        <v>0</v>
      </c>
      <c r="P70" s="158"/>
      <c r="Q70" s="158"/>
      <c r="R70" s="158"/>
      <c r="S70" s="158"/>
    </row>
    <row r="71" spans="1:19" x14ac:dyDescent="0.25">
      <c r="A71" s="159" t="s">
        <v>446</v>
      </c>
      <c r="B71" s="157">
        <f t="shared" ref="B71:O71" si="13">-$B$44*(1+B$55)*12</f>
        <v>0</v>
      </c>
      <c r="C71" s="157">
        <f t="shared" si="13"/>
        <v>0</v>
      </c>
      <c r="D71" s="157">
        <f t="shared" si="13"/>
        <v>0</v>
      </c>
      <c r="E71" s="157">
        <f t="shared" si="13"/>
        <v>0</v>
      </c>
      <c r="F71" s="157">
        <f t="shared" si="13"/>
        <v>0</v>
      </c>
      <c r="G71" s="157">
        <f t="shared" si="13"/>
        <v>0</v>
      </c>
      <c r="H71" s="157">
        <f t="shared" si="13"/>
        <v>0</v>
      </c>
      <c r="I71" s="157">
        <f t="shared" si="13"/>
        <v>0</v>
      </c>
      <c r="J71" s="157">
        <f t="shared" si="13"/>
        <v>0</v>
      </c>
      <c r="K71" s="157">
        <f t="shared" si="13"/>
        <v>0</v>
      </c>
      <c r="L71" s="157">
        <f t="shared" si="13"/>
        <v>0</v>
      </c>
      <c r="M71" s="157">
        <f t="shared" si="13"/>
        <v>0</v>
      </c>
      <c r="N71" s="157">
        <f t="shared" si="13"/>
        <v>0</v>
      </c>
      <c r="O71" s="157">
        <f t="shared" si="13"/>
        <v>0</v>
      </c>
      <c r="P71" s="158"/>
      <c r="Q71" s="158"/>
      <c r="R71" s="158"/>
      <c r="S71" s="158"/>
    </row>
    <row r="72" spans="1:19" x14ac:dyDescent="0.25">
      <c r="A72" s="159" t="s">
        <v>261</v>
      </c>
      <c r="B72" s="157">
        <v>0</v>
      </c>
      <c r="C72" s="157">
        <v>0</v>
      </c>
      <c r="D72" s="157">
        <v>0</v>
      </c>
      <c r="E72" s="157">
        <v>0</v>
      </c>
      <c r="F72" s="157">
        <f>-(($B$31+$B$32)*$B$34+($B$31+$B$32)*$B$34+SUM($B$74:F74))/2*2.2%</f>
        <v>-29299844.703389835</v>
      </c>
      <c r="G72" s="157">
        <f>-(($B$31+$B$32)*$B$34+($B$31+$B$32)*$B$34+SUM($B$74:G74))/2*2.2%</f>
        <v>-28928960.593220346</v>
      </c>
      <c r="H72" s="157">
        <f>-(($B$31+$B$32)*$B$34+($B$31+$B$32)*$B$34+SUM($B$74:H74))/2*2.2%</f>
        <v>-28187192.372881357</v>
      </c>
      <c r="I72" s="157">
        <f>-(($B$31+$B$32)*$B$34+($B$31+$B$32)*$B$34+SUM($B$74:I74))/2*2.2%</f>
        <v>-27445424.152542375</v>
      </c>
      <c r="J72" s="157">
        <f>-(($B$31+$B$32)*$B$34+($B$31+$B$32)*$B$34+SUM($B$74:J74))/2*2.2%</f>
        <v>-26703655.932203393</v>
      </c>
      <c r="K72" s="157">
        <f>-(($B$31+$B$32)*$B$34+($B$31+$B$32)*$B$34+SUM($B$74:K74))/2*2.2%</f>
        <v>-25961887.711864412</v>
      </c>
      <c r="L72" s="157">
        <f>-(($B$31+$B$32)*$B$34+($B$31+$B$32)*$B$34+SUM($B$74:L74))/2*2.2%</f>
        <v>-25220119.491525427</v>
      </c>
      <c r="M72" s="157">
        <f>-(($B$31+$B$32)*$B$34+($B$31+$B$32)*$B$34+SUM($B$74:M74))/2*2.2%</f>
        <v>-24478351.271186445</v>
      </c>
      <c r="N72" s="157">
        <f>-(($B$31+$B$32)*$B$34+($B$31+$B$32)*$B$34+SUM($B$74:N74))/2*2.2%</f>
        <v>-23736583.050847463</v>
      </c>
      <c r="O72" s="157">
        <f>-(($B$31+$B$32)*$B$34+($B$31+$B$32)*$B$34+SUM($B$74:O74))/2*2.2%</f>
        <v>-22994814.830508478</v>
      </c>
      <c r="P72" s="158"/>
      <c r="Q72" s="158"/>
      <c r="R72" s="158"/>
      <c r="S72" s="158"/>
    </row>
    <row r="73" spans="1:19" s="148" customFormat="1" ht="28.5" x14ac:dyDescent="0.25">
      <c r="A73" s="160" t="s">
        <v>454</v>
      </c>
      <c r="B73" s="155">
        <f>B65+B66</f>
        <v>0</v>
      </c>
      <c r="C73" s="155">
        <f t="shared" ref="C73:O73" si="14">C65+C66</f>
        <v>0</v>
      </c>
      <c r="D73" s="155">
        <f t="shared" si="14"/>
        <v>0</v>
      </c>
      <c r="E73" s="155">
        <f t="shared" si="14"/>
        <v>0</v>
      </c>
      <c r="F73" s="155">
        <f t="shared" ref="F73" si="15">F65+F66</f>
        <v>175023583.26271191</v>
      </c>
      <c r="G73" s="155">
        <f t="shared" si="14"/>
        <v>188675490.190678</v>
      </c>
      <c r="H73" s="155">
        <f t="shared" si="14"/>
        <v>203561547.71197039</v>
      </c>
      <c r="I73" s="155">
        <f t="shared" si="14"/>
        <v>219366984.03782472</v>
      </c>
      <c r="J73" s="155">
        <f t="shared" si="14"/>
        <v>236151558.7905376</v>
      </c>
      <c r="K73" s="155">
        <f t="shared" si="14"/>
        <v>253978915.96785474</v>
      </c>
      <c r="L73" s="155">
        <f t="shared" si="14"/>
        <v>272916836.4273755</v>
      </c>
      <c r="M73" s="155">
        <f t="shared" si="14"/>
        <v>293037506.78244299</v>
      </c>
      <c r="N73" s="155">
        <f t="shared" si="14"/>
        <v>314417805.77626789</v>
      </c>
      <c r="O73" s="155">
        <f t="shared" si="14"/>
        <v>337139609.27036941</v>
      </c>
      <c r="P73" s="156"/>
      <c r="Q73" s="156"/>
      <c r="R73" s="156"/>
      <c r="S73" s="156"/>
    </row>
    <row r="74" spans="1:19" x14ac:dyDescent="0.25">
      <c r="A74" s="159" t="s">
        <v>252</v>
      </c>
      <c r="B74" s="157"/>
      <c r="C74" s="157">
        <v>0</v>
      </c>
      <c r="D74" s="157">
        <v>0</v>
      </c>
      <c r="E74" s="157">
        <v>0</v>
      </c>
      <c r="F74" s="157">
        <f>(-($B$31+$B$32)*$B$34/$B$33)/12*6</f>
        <v>-33716737.288135596</v>
      </c>
      <c r="G74" s="157">
        <f>(-($B$31+$B$32)*$B$34/$B$33)/12*6</f>
        <v>-33716737.288135596</v>
      </c>
      <c r="H74" s="157">
        <f t="shared" ref="H74:I74" si="16">-($B$31+$B$32)*$B$34/$B$33</f>
        <v>-67433474.576271191</v>
      </c>
      <c r="I74" s="157">
        <f t="shared" si="16"/>
        <v>-67433474.576271191</v>
      </c>
      <c r="J74" s="157">
        <f>-($B$31+$B$32)*$B$34/$B$33</f>
        <v>-67433474.576271191</v>
      </c>
      <c r="K74" s="157">
        <f t="shared" ref="K74:O74" si="17">J74</f>
        <v>-67433474.576271191</v>
      </c>
      <c r="L74" s="157">
        <f t="shared" si="17"/>
        <v>-67433474.576271191</v>
      </c>
      <c r="M74" s="157">
        <f t="shared" si="17"/>
        <v>-67433474.576271191</v>
      </c>
      <c r="N74" s="157">
        <f t="shared" si="17"/>
        <v>-67433474.576271191</v>
      </c>
      <c r="O74" s="157">
        <f t="shared" si="17"/>
        <v>-67433474.576271191</v>
      </c>
      <c r="P74" s="158"/>
      <c r="Q74" s="158"/>
      <c r="R74" s="158"/>
      <c r="S74" s="158"/>
    </row>
    <row r="75" spans="1:19" s="148" customFormat="1" ht="28.5" x14ac:dyDescent="0.25">
      <c r="A75" s="160" t="s">
        <v>253</v>
      </c>
      <c r="B75" s="155">
        <f>B73+B74</f>
        <v>0</v>
      </c>
      <c r="C75" s="155">
        <f t="shared" ref="C75:O75" si="18">C73+C74</f>
        <v>0</v>
      </c>
      <c r="D75" s="155">
        <f t="shared" si="18"/>
        <v>0</v>
      </c>
      <c r="E75" s="155">
        <f t="shared" si="18"/>
        <v>0</v>
      </c>
      <c r="F75" s="155">
        <f t="shared" ref="F75" si="19">F73+F74</f>
        <v>141306845.97457632</v>
      </c>
      <c r="G75" s="155">
        <f t="shared" si="18"/>
        <v>154958752.90254241</v>
      </c>
      <c r="H75" s="155">
        <f t="shared" si="18"/>
        <v>136128073.13569921</v>
      </c>
      <c r="I75" s="155">
        <f>I73+I74</f>
        <v>151933509.46155351</v>
      </c>
      <c r="J75" s="155">
        <f t="shared" si="18"/>
        <v>168718084.21426642</v>
      </c>
      <c r="K75" s="155">
        <f t="shared" si="18"/>
        <v>186545441.39158356</v>
      </c>
      <c r="L75" s="155">
        <f t="shared" si="18"/>
        <v>205483361.85110432</v>
      </c>
      <c r="M75" s="155">
        <f t="shared" si="18"/>
        <v>225604032.20617181</v>
      </c>
      <c r="N75" s="155">
        <f t="shared" si="18"/>
        <v>246984331.19999671</v>
      </c>
      <c r="O75" s="155">
        <f t="shared" si="18"/>
        <v>269706134.69409823</v>
      </c>
      <c r="P75" s="156"/>
      <c r="Q75" s="156"/>
      <c r="R75" s="156"/>
      <c r="S75" s="156"/>
    </row>
    <row r="76" spans="1:19" x14ac:dyDescent="0.25">
      <c r="A76" s="159" t="s">
        <v>251</v>
      </c>
      <c r="B76" s="157">
        <f t="shared" ref="B76:O76" si="20">-B62</f>
        <v>0</v>
      </c>
      <c r="C76" s="157">
        <f t="shared" si="20"/>
        <v>0</v>
      </c>
      <c r="D76" s="157">
        <f t="shared" si="20"/>
        <v>0</v>
      </c>
      <c r="E76" s="157">
        <f t="shared" si="20"/>
        <v>0</v>
      </c>
      <c r="F76" s="157">
        <f t="shared" ref="F76" si="21">-F62</f>
        <v>0</v>
      </c>
      <c r="G76" s="157">
        <f t="shared" si="20"/>
        <v>0</v>
      </c>
      <c r="H76" s="157">
        <f t="shared" si="20"/>
        <v>0</v>
      </c>
      <c r="I76" s="157">
        <f t="shared" si="20"/>
        <v>0</v>
      </c>
      <c r="J76" s="157">
        <f t="shared" si="20"/>
        <v>0</v>
      </c>
      <c r="K76" s="157">
        <f t="shared" si="20"/>
        <v>0</v>
      </c>
      <c r="L76" s="157">
        <f t="shared" si="20"/>
        <v>0</v>
      </c>
      <c r="M76" s="157">
        <f t="shared" si="20"/>
        <v>0</v>
      </c>
      <c r="N76" s="157">
        <f t="shared" si="20"/>
        <v>0</v>
      </c>
      <c r="O76" s="157">
        <f t="shared" si="20"/>
        <v>0</v>
      </c>
      <c r="P76" s="158"/>
      <c r="Q76" s="158"/>
      <c r="R76" s="158"/>
      <c r="S76" s="158"/>
    </row>
    <row r="77" spans="1:19" s="148" customFormat="1" ht="14.25" x14ac:dyDescent="0.25">
      <c r="A77" s="161" t="s">
        <v>259</v>
      </c>
      <c r="B77" s="155">
        <f>B75+B76</f>
        <v>0</v>
      </c>
      <c r="C77" s="155">
        <f t="shared" ref="C77:O77" si="22">C75+C76</f>
        <v>0</v>
      </c>
      <c r="D77" s="155">
        <f t="shared" si="22"/>
        <v>0</v>
      </c>
      <c r="E77" s="155">
        <f t="shared" si="22"/>
        <v>0</v>
      </c>
      <c r="F77" s="155">
        <f t="shared" ref="F77" si="23">F75+F76</f>
        <v>141306845.97457632</v>
      </c>
      <c r="G77" s="155">
        <f t="shared" si="22"/>
        <v>154958752.90254241</v>
      </c>
      <c r="H77" s="155">
        <f t="shared" si="22"/>
        <v>136128073.13569921</v>
      </c>
      <c r="I77" s="155">
        <f t="shared" si="22"/>
        <v>151933509.46155351</v>
      </c>
      <c r="J77" s="155">
        <f t="shared" si="22"/>
        <v>168718084.21426642</v>
      </c>
      <c r="K77" s="155">
        <f t="shared" si="22"/>
        <v>186545441.39158356</v>
      </c>
      <c r="L77" s="155">
        <f t="shared" si="22"/>
        <v>205483361.85110432</v>
      </c>
      <c r="M77" s="155">
        <f t="shared" si="22"/>
        <v>225604032.20617181</v>
      </c>
      <c r="N77" s="155">
        <f t="shared" si="22"/>
        <v>246984331.19999671</v>
      </c>
      <c r="O77" s="155">
        <f t="shared" si="22"/>
        <v>269706134.69409823</v>
      </c>
      <c r="P77" s="156"/>
      <c r="Q77" s="156"/>
      <c r="R77" s="156"/>
      <c r="S77" s="156"/>
    </row>
    <row r="78" spans="1:19" x14ac:dyDescent="0.25">
      <c r="A78" s="159" t="s">
        <v>250</v>
      </c>
      <c r="B78" s="157">
        <f t="shared" ref="B78:O78" si="24">-B77*$B$42</f>
        <v>0</v>
      </c>
      <c r="C78" s="157">
        <f t="shared" si="24"/>
        <v>0</v>
      </c>
      <c r="D78" s="157">
        <f t="shared" si="24"/>
        <v>0</v>
      </c>
      <c r="E78" s="157">
        <f t="shared" si="24"/>
        <v>0</v>
      </c>
      <c r="F78" s="157">
        <f t="shared" ref="F78" si="25">-F77*$B$42</f>
        <v>-28261369.194915265</v>
      </c>
      <c r="G78" s="157">
        <f t="shared" si="24"/>
        <v>-30991750.580508485</v>
      </c>
      <c r="H78" s="157">
        <f t="shared" si="24"/>
        <v>-27225614.627139844</v>
      </c>
      <c r="I78" s="157">
        <f t="shared" si="24"/>
        <v>-30386701.892310705</v>
      </c>
      <c r="J78" s="157">
        <f t="shared" si="24"/>
        <v>-33743616.842853285</v>
      </c>
      <c r="K78" s="157">
        <f t="shared" si="24"/>
        <v>-37309088.278316714</v>
      </c>
      <c r="L78" s="157">
        <f t="shared" si="24"/>
        <v>-41096672.37022087</v>
      </c>
      <c r="M78" s="157">
        <f t="shared" si="24"/>
        <v>-45120806.441234365</v>
      </c>
      <c r="N78" s="157">
        <f t="shared" si="24"/>
        <v>-49396866.239999346</v>
      </c>
      <c r="O78" s="157">
        <f t="shared" si="24"/>
        <v>-53941226.938819647</v>
      </c>
      <c r="P78" s="158"/>
      <c r="Q78" s="158"/>
      <c r="R78" s="158"/>
      <c r="S78" s="158"/>
    </row>
    <row r="79" spans="1:19" ht="16.5" thickBot="1" x14ac:dyDescent="0.3">
      <c r="A79" s="162" t="s">
        <v>258</v>
      </c>
      <c r="B79" s="163">
        <f t="shared" ref="B79:O79" si="26">B77+B78</f>
        <v>0</v>
      </c>
      <c r="C79" s="163">
        <f>C77+C78</f>
        <v>0</v>
      </c>
      <c r="D79" s="163">
        <f t="shared" si="26"/>
        <v>0</v>
      </c>
      <c r="E79" s="163">
        <f t="shared" si="26"/>
        <v>0</v>
      </c>
      <c r="F79" s="163">
        <f t="shared" ref="F79" si="27">F77+F78</f>
        <v>113045476.77966106</v>
      </c>
      <c r="G79" s="163">
        <f t="shared" si="26"/>
        <v>123967002.32203393</v>
      </c>
      <c r="H79" s="163">
        <f t="shared" si="26"/>
        <v>108902458.50855938</v>
      </c>
      <c r="I79" s="163">
        <f t="shared" si="26"/>
        <v>121546807.56924281</v>
      </c>
      <c r="J79" s="163">
        <f t="shared" si="26"/>
        <v>134974467.37141314</v>
      </c>
      <c r="K79" s="163">
        <f t="shared" si="26"/>
        <v>149236353.11326686</v>
      </c>
      <c r="L79" s="163">
        <f t="shared" si="26"/>
        <v>164386689.48088345</v>
      </c>
      <c r="M79" s="163">
        <f t="shared" si="26"/>
        <v>180483225.76493746</v>
      </c>
      <c r="N79" s="163">
        <f t="shared" si="26"/>
        <v>197587464.95999736</v>
      </c>
      <c r="O79" s="163">
        <f t="shared" si="26"/>
        <v>215764907.75527859</v>
      </c>
      <c r="P79" s="156"/>
      <c r="Q79" s="156"/>
      <c r="R79" s="156"/>
      <c r="S79" s="156"/>
    </row>
    <row r="80" spans="1:19" ht="16.5" thickBot="1" x14ac:dyDescent="0.3">
      <c r="A80" s="164"/>
      <c r="B80" s="165">
        <v>0.5</v>
      </c>
      <c r="C80" s="165">
        <f>AVERAGE(B64:C64)</f>
        <v>2016.5</v>
      </c>
      <c r="D80" s="165">
        <f t="shared" ref="D80:O80" si="28">AVERAGE(C64:D64)</f>
        <v>2017.5</v>
      </c>
      <c r="E80" s="165">
        <f t="shared" si="28"/>
        <v>2018.5</v>
      </c>
      <c r="F80" s="165">
        <f t="shared" si="28"/>
        <v>2019.5</v>
      </c>
      <c r="G80" s="165">
        <f t="shared" si="28"/>
        <v>2020.5</v>
      </c>
      <c r="H80" s="165">
        <f t="shared" si="28"/>
        <v>2021.5</v>
      </c>
      <c r="I80" s="165">
        <f t="shared" si="28"/>
        <v>2022.5</v>
      </c>
      <c r="J80" s="165">
        <f t="shared" si="28"/>
        <v>2023.5</v>
      </c>
      <c r="K80" s="165">
        <f t="shared" si="28"/>
        <v>2024.5</v>
      </c>
      <c r="L80" s="165">
        <f t="shared" si="28"/>
        <v>2025.5</v>
      </c>
      <c r="M80" s="165">
        <f t="shared" si="28"/>
        <v>2026.5</v>
      </c>
      <c r="N80" s="165">
        <f t="shared" si="28"/>
        <v>2027.5</v>
      </c>
      <c r="O80" s="165">
        <f t="shared" si="28"/>
        <v>2028.5</v>
      </c>
      <c r="P80" s="150"/>
      <c r="Q80" s="150"/>
      <c r="R80" s="150"/>
      <c r="S80" s="150"/>
    </row>
    <row r="81" spans="1:19" x14ac:dyDescent="0.25">
      <c r="A81" s="149" t="s">
        <v>257</v>
      </c>
      <c r="B81" s="139">
        <v>2016</v>
      </c>
      <c r="C81" s="139">
        <v>2017</v>
      </c>
      <c r="D81" s="139">
        <v>2018</v>
      </c>
      <c r="E81" s="139">
        <v>2019</v>
      </c>
      <c r="F81" s="139">
        <v>2020</v>
      </c>
      <c r="G81" s="139">
        <v>2021</v>
      </c>
      <c r="H81" s="139">
        <v>2022</v>
      </c>
      <c r="I81" s="139">
        <v>2023</v>
      </c>
      <c r="J81" s="139">
        <v>2024</v>
      </c>
      <c r="K81" s="139">
        <v>2025</v>
      </c>
      <c r="L81" s="139">
        <v>2026</v>
      </c>
      <c r="M81" s="139">
        <v>2027</v>
      </c>
      <c r="N81" s="139">
        <v>2028</v>
      </c>
      <c r="O81" s="139">
        <v>2029</v>
      </c>
      <c r="P81" s="150"/>
      <c r="Q81" s="150"/>
      <c r="R81" s="150"/>
      <c r="S81" s="150"/>
    </row>
    <row r="82" spans="1:19" s="148" customFormat="1" ht="28.5" x14ac:dyDescent="0.25">
      <c r="A82" s="160" t="s">
        <v>253</v>
      </c>
      <c r="B82" s="155">
        <f>B75</f>
        <v>0</v>
      </c>
      <c r="C82" s="155">
        <f t="shared" ref="C82:O82" si="29">C75</f>
        <v>0</v>
      </c>
      <c r="D82" s="155">
        <f>D75</f>
        <v>0</v>
      </c>
      <c r="E82" s="155">
        <f t="shared" si="29"/>
        <v>0</v>
      </c>
      <c r="F82" s="155">
        <f t="shared" si="29"/>
        <v>141306845.97457632</v>
      </c>
      <c r="G82" s="155">
        <f t="shared" si="29"/>
        <v>154958752.90254241</v>
      </c>
      <c r="H82" s="155">
        <f t="shared" si="29"/>
        <v>136128073.13569921</v>
      </c>
      <c r="I82" s="155">
        <f t="shared" si="29"/>
        <v>151933509.46155351</v>
      </c>
      <c r="J82" s="155">
        <f t="shared" si="29"/>
        <v>168718084.21426642</v>
      </c>
      <c r="K82" s="155">
        <f t="shared" si="29"/>
        <v>186545441.39158356</v>
      </c>
      <c r="L82" s="155">
        <f t="shared" si="29"/>
        <v>205483361.85110432</v>
      </c>
      <c r="M82" s="155">
        <f t="shared" si="29"/>
        <v>225604032.20617181</v>
      </c>
      <c r="N82" s="155">
        <f t="shared" si="29"/>
        <v>246984331.19999671</v>
      </c>
      <c r="O82" s="155">
        <f t="shared" si="29"/>
        <v>269706134.69409823</v>
      </c>
      <c r="P82" s="156"/>
      <c r="Q82" s="156"/>
      <c r="R82" s="156"/>
      <c r="S82" s="156"/>
    </row>
    <row r="83" spans="1:19" x14ac:dyDescent="0.25">
      <c r="A83" s="159" t="s">
        <v>252</v>
      </c>
      <c r="B83" s="157">
        <f>-B74</f>
        <v>0</v>
      </c>
      <c r="C83" s="157">
        <f t="shared" ref="C83:O83" si="30">-C74</f>
        <v>0</v>
      </c>
      <c r="D83" s="157">
        <f t="shared" si="30"/>
        <v>0</v>
      </c>
      <c r="E83" s="157">
        <f t="shared" si="30"/>
        <v>0</v>
      </c>
      <c r="F83" s="157">
        <f t="shared" ref="F83" si="31">-F74</f>
        <v>33716737.288135596</v>
      </c>
      <c r="G83" s="157">
        <f t="shared" si="30"/>
        <v>33716737.288135596</v>
      </c>
      <c r="H83" s="157">
        <f t="shared" si="30"/>
        <v>67433474.576271191</v>
      </c>
      <c r="I83" s="157">
        <f t="shared" si="30"/>
        <v>67433474.576271191</v>
      </c>
      <c r="J83" s="157">
        <f t="shared" si="30"/>
        <v>67433474.576271191</v>
      </c>
      <c r="K83" s="157">
        <f t="shared" si="30"/>
        <v>67433474.576271191</v>
      </c>
      <c r="L83" s="157">
        <f t="shared" si="30"/>
        <v>67433474.576271191</v>
      </c>
      <c r="M83" s="157">
        <f t="shared" si="30"/>
        <v>67433474.576271191</v>
      </c>
      <c r="N83" s="157">
        <f t="shared" si="30"/>
        <v>67433474.576271191</v>
      </c>
      <c r="O83" s="157">
        <f t="shared" si="30"/>
        <v>67433474.576271191</v>
      </c>
      <c r="P83" s="158"/>
      <c r="Q83" s="158"/>
      <c r="R83" s="158"/>
      <c r="S83" s="158"/>
    </row>
    <row r="84" spans="1:19" x14ac:dyDescent="0.25">
      <c r="A84" s="159" t="s">
        <v>251</v>
      </c>
      <c r="B84" s="157">
        <f>B76</f>
        <v>0</v>
      </c>
      <c r="C84" s="157">
        <f t="shared" ref="C84:O84" si="32">C76</f>
        <v>0</v>
      </c>
      <c r="D84" s="157">
        <f t="shared" si="32"/>
        <v>0</v>
      </c>
      <c r="E84" s="157">
        <f t="shared" si="32"/>
        <v>0</v>
      </c>
      <c r="F84" s="157">
        <f>IF(SUM($B77:F$78)+SUM($A84:E$85)&gt;0,0,SUM($B77:F$78)-SUM($A84:E$85))</f>
        <v>0</v>
      </c>
      <c r="G84" s="157">
        <f>IF(SUM($B77:G$78)+SUM($A84:F$85)&gt;0,0,SUM($B77:G$78)-SUM($A84:F$85))</f>
        <v>0</v>
      </c>
      <c r="H84" s="157">
        <f t="shared" si="32"/>
        <v>0</v>
      </c>
      <c r="I84" s="157">
        <f t="shared" si="32"/>
        <v>0</v>
      </c>
      <c r="J84" s="157">
        <f t="shared" si="32"/>
        <v>0</v>
      </c>
      <c r="K84" s="157">
        <f t="shared" si="32"/>
        <v>0</v>
      </c>
      <c r="L84" s="157">
        <f t="shared" si="32"/>
        <v>0</v>
      </c>
      <c r="M84" s="157">
        <f t="shared" si="32"/>
        <v>0</v>
      </c>
      <c r="N84" s="157">
        <f t="shared" si="32"/>
        <v>0</v>
      </c>
      <c r="O84" s="157">
        <f t="shared" si="32"/>
        <v>0</v>
      </c>
      <c r="P84" s="158"/>
      <c r="Q84" s="158"/>
      <c r="R84" s="158"/>
      <c r="S84" s="158"/>
    </row>
    <row r="85" spans="1:19" x14ac:dyDescent="0.25">
      <c r="A85" s="159" t="s">
        <v>250</v>
      </c>
      <c r="B85" s="157">
        <f>IF(SUM($B$78:B78)+SUM($A$85:A85)&gt;0,0,SUM($B$78:B78)-SUM($A$85:A85))</f>
        <v>0</v>
      </c>
      <c r="C85" s="157">
        <f>IF(SUM($B$78:C78)+SUM($A$85:B85)&gt;0,0,SUM($B$78:C78)-SUM($A$85:B85))</f>
        <v>0</v>
      </c>
      <c r="D85" s="157">
        <f>IF(SUM($B$78:D78)+SUM($A$85:C85)&gt;0,0,SUM($B$78:D78)-SUM($A$85:C85))</f>
        <v>0</v>
      </c>
      <c r="E85" s="157">
        <f>IF(SUM($B$78:E78)+SUM($A$85:D85)&gt;0,0,SUM($B$78:E78)-SUM($A$85:D85))</f>
        <v>0</v>
      </c>
      <c r="F85" s="157">
        <f>IF(SUM($B$78:F78)+SUM($A$85:E85)&gt;0,0,SUM($B$78:F78)-SUM($A$85:E85))</f>
        <v>-28261369.194915265</v>
      </c>
      <c r="G85" s="157">
        <f>IF(SUM($B$78:G78)+SUM($A$85:F85)&gt;0,0,SUM($B$78:G78)-SUM($A$85:F85))</f>
        <v>-30991750.580508485</v>
      </c>
      <c r="H85" s="157">
        <f>IF(SUM($B$78:H78)+SUM($A$85:G85)&gt;0,0,SUM($B$78:H78)-SUM($A$85:G85))</f>
        <v>-27225614.627139851</v>
      </c>
      <c r="I85" s="157">
        <f>IF(SUM($B$78:I78)+SUM($A$85:H85)&gt;0,0,SUM($B$78:I78)-SUM($A$85:H85))</f>
        <v>-30386701.892310709</v>
      </c>
      <c r="J85" s="157">
        <f>IF(SUM($B$78:J78)+SUM($A$85:I85)&gt;0,0,SUM($B$78:J78)-SUM($A$85:I85))</f>
        <v>-33743616.842853278</v>
      </c>
      <c r="K85" s="157">
        <f>IF(SUM($B$78:K78)+SUM($A$85:J85)&gt;0,0,SUM($B$78:K78)-SUM($A$85:J85))</f>
        <v>-37309088.278316706</v>
      </c>
      <c r="L85" s="157">
        <f>IF(SUM($B$78:L78)+SUM($A$85:K85)&gt;0,0,SUM($B$78:L78)-SUM($A$85:K85))</f>
        <v>-41096672.37022087</v>
      </c>
      <c r="M85" s="157">
        <f>IF(SUM($B$78:M78)+SUM($A$85:L85)&gt;0,0,SUM($B$78:M78)-SUM($A$85:L85))</f>
        <v>-45120806.44123438</v>
      </c>
      <c r="N85" s="157">
        <f>IF(SUM($B$78:N78)+SUM($A$85:M85)&gt;0,0,SUM($B$78:N78)-SUM($A$85:M85))</f>
        <v>-49396866.239999354</v>
      </c>
      <c r="O85" s="157">
        <f>IF(SUM($B$78:O78)+SUM($A$85:N85)&gt;0,0,SUM($B$78:O78)-SUM($A$85:N85))</f>
        <v>-53941226.938819647</v>
      </c>
      <c r="P85" s="158"/>
      <c r="Q85" s="158"/>
      <c r="R85" s="158"/>
      <c r="S85" s="158"/>
    </row>
    <row r="86" spans="1:19" x14ac:dyDescent="0.25">
      <c r="A86" s="159" t="s">
        <v>249</v>
      </c>
      <c r="B86" s="157">
        <f>B88*0.18</f>
        <v>0</v>
      </c>
      <c r="C86" s="157">
        <f>C88*0.18-B88*0.18</f>
        <v>-298983.05084745761</v>
      </c>
      <c r="D86" s="157">
        <f t="shared" ref="D86:O86" si="33">D88*0.18-C88*0.18</f>
        <v>-132274067.79661016</v>
      </c>
      <c r="E86" s="157">
        <f t="shared" si="33"/>
        <v>22684576.271186426</v>
      </c>
      <c r="F86" s="157">
        <f t="shared" si="33"/>
        <v>109888474.57627119</v>
      </c>
      <c r="G86" s="157">
        <f t="shared" si="33"/>
        <v>0</v>
      </c>
      <c r="H86" s="157">
        <f t="shared" si="33"/>
        <v>0</v>
      </c>
      <c r="I86" s="157">
        <f t="shared" si="33"/>
        <v>0</v>
      </c>
      <c r="J86" s="157">
        <f t="shared" si="33"/>
        <v>0</v>
      </c>
      <c r="K86" s="157">
        <f t="shared" si="33"/>
        <v>0</v>
      </c>
      <c r="L86" s="157">
        <f t="shared" si="33"/>
        <v>0</v>
      </c>
      <c r="M86" s="157">
        <f t="shared" si="33"/>
        <v>0</v>
      </c>
      <c r="N86" s="157">
        <f t="shared" si="33"/>
        <v>0</v>
      </c>
      <c r="O86" s="157">
        <f t="shared" si="33"/>
        <v>0</v>
      </c>
      <c r="P86" s="158"/>
      <c r="Q86" s="158"/>
      <c r="R86" s="158"/>
      <c r="S86" s="158"/>
    </row>
    <row r="87" spans="1:19" x14ac:dyDescent="0.25">
      <c r="A87" s="159" t="s">
        <v>248</v>
      </c>
      <c r="B87" s="157">
        <f>-B65*(B45)</f>
        <v>0</v>
      </c>
      <c r="C87" s="157">
        <f>-(C65-B65)*$B$45</f>
        <v>0</v>
      </c>
      <c r="D87" s="157">
        <f t="shared" ref="D87:O87" si="34">-(D65-C65)*$B$45</f>
        <v>0</v>
      </c>
      <c r="E87" s="157">
        <f t="shared" si="34"/>
        <v>0</v>
      </c>
      <c r="F87" s="157">
        <f t="shared" si="34"/>
        <v>0</v>
      </c>
      <c r="G87" s="157">
        <f t="shared" si="34"/>
        <v>0</v>
      </c>
      <c r="H87" s="157">
        <f t="shared" si="34"/>
        <v>0</v>
      </c>
      <c r="I87" s="157">
        <f t="shared" si="34"/>
        <v>0</v>
      </c>
      <c r="J87" s="157">
        <f t="shared" si="34"/>
        <v>0</v>
      </c>
      <c r="K87" s="157">
        <f t="shared" si="34"/>
        <v>0</v>
      </c>
      <c r="L87" s="157">
        <f t="shared" si="34"/>
        <v>0</v>
      </c>
      <c r="M87" s="157">
        <f t="shared" si="34"/>
        <v>0</v>
      </c>
      <c r="N87" s="157">
        <f t="shared" si="34"/>
        <v>0</v>
      </c>
      <c r="O87" s="157">
        <f t="shared" si="34"/>
        <v>0</v>
      </c>
      <c r="P87" s="158"/>
      <c r="Q87" s="158"/>
      <c r="R87" s="158"/>
      <c r="S87" s="158"/>
    </row>
    <row r="88" spans="1:19" x14ac:dyDescent="0.25">
      <c r="A88" s="159" t="s">
        <v>247</v>
      </c>
      <c r="B88" s="157">
        <f>-'6.2. Паспорт фин осв ввод'!J30*1000000</f>
        <v>0</v>
      </c>
      <c r="C88" s="157">
        <f>-'6.2. Паспорт фин осв ввод'!N30*1000000</f>
        <v>-1661016.9491525423</v>
      </c>
      <c r="D88" s="157">
        <f>-869090000/1.18</f>
        <v>-736516949.15254235</v>
      </c>
      <c r="E88" s="157">
        <f>-(1591430000/1.18+D88+C88+B88)</f>
        <v>-610491525.42372882</v>
      </c>
      <c r="F88" s="157"/>
      <c r="G88" s="157"/>
      <c r="H88" s="157">
        <v>0</v>
      </c>
      <c r="I88" s="157">
        <v>0</v>
      </c>
      <c r="J88" s="157">
        <v>0</v>
      </c>
      <c r="K88" s="157">
        <v>0</v>
      </c>
      <c r="L88" s="157">
        <v>0</v>
      </c>
      <c r="M88" s="157">
        <v>0</v>
      </c>
      <c r="N88" s="157">
        <v>0</v>
      </c>
      <c r="O88" s="157">
        <v>0</v>
      </c>
      <c r="P88" s="158"/>
      <c r="Q88" s="158"/>
      <c r="R88" s="158"/>
      <c r="S88" s="158"/>
    </row>
    <row r="89" spans="1:19" x14ac:dyDescent="0.25">
      <c r="A89" s="159" t="s">
        <v>246</v>
      </c>
      <c r="B89" s="157">
        <f t="shared" ref="B89:O89" si="35">B60-B61</f>
        <v>0</v>
      </c>
      <c r="C89" s="157">
        <f t="shared" si="35"/>
        <v>0</v>
      </c>
      <c r="D89" s="157">
        <f t="shared" si="35"/>
        <v>0</v>
      </c>
      <c r="E89" s="157"/>
      <c r="F89" s="157">
        <f t="shared" si="35"/>
        <v>0</v>
      </c>
      <c r="G89" s="157">
        <f t="shared" si="35"/>
        <v>0</v>
      </c>
      <c r="H89" s="157">
        <f t="shared" si="35"/>
        <v>0</v>
      </c>
      <c r="I89" s="157">
        <f t="shared" si="35"/>
        <v>0</v>
      </c>
      <c r="J89" s="157">
        <f t="shared" si="35"/>
        <v>0</v>
      </c>
      <c r="K89" s="157">
        <f t="shared" si="35"/>
        <v>0</v>
      </c>
      <c r="L89" s="157">
        <f t="shared" si="35"/>
        <v>0</v>
      </c>
      <c r="M89" s="157">
        <f t="shared" si="35"/>
        <v>0</v>
      </c>
      <c r="N89" s="157">
        <f t="shared" si="35"/>
        <v>0</v>
      </c>
      <c r="O89" s="157">
        <f t="shared" si="35"/>
        <v>0</v>
      </c>
      <c r="P89" s="158"/>
      <c r="Q89" s="158"/>
      <c r="R89" s="158"/>
      <c r="S89" s="158"/>
    </row>
    <row r="90" spans="1:19" s="148" customFormat="1" ht="14.25" x14ac:dyDescent="0.25">
      <c r="A90" s="161" t="s">
        <v>245</v>
      </c>
      <c r="B90" s="155">
        <f>SUM(B82:B89)</f>
        <v>0</v>
      </c>
      <c r="C90" s="155">
        <f t="shared" ref="C90:O90" si="36">SUM(C82:C89)</f>
        <v>-1960000</v>
      </c>
      <c r="D90" s="155">
        <f t="shared" si="36"/>
        <v>-868791016.94915247</v>
      </c>
      <c r="E90" s="155">
        <f t="shared" si="36"/>
        <v>-587806949.15254235</v>
      </c>
      <c r="F90" s="155">
        <f t="shared" si="36"/>
        <v>256650688.64406782</v>
      </c>
      <c r="G90" s="155">
        <f t="shared" si="36"/>
        <v>157683739.61016953</v>
      </c>
      <c r="H90" s="155">
        <f t="shared" si="36"/>
        <v>176335933.08483052</v>
      </c>
      <c r="I90" s="155">
        <f t="shared" si="36"/>
        <v>188980282.14551398</v>
      </c>
      <c r="J90" s="155">
        <f t="shared" si="36"/>
        <v>202407941.94768432</v>
      </c>
      <c r="K90" s="155">
        <f t="shared" si="36"/>
        <v>216669827.68953803</v>
      </c>
      <c r="L90" s="155">
        <f t="shared" si="36"/>
        <v>231820164.05715463</v>
      </c>
      <c r="M90" s="155">
        <f t="shared" si="36"/>
        <v>247916700.34120861</v>
      </c>
      <c r="N90" s="155">
        <f t="shared" si="36"/>
        <v>265020939.53626853</v>
      </c>
      <c r="O90" s="155">
        <f t="shared" si="36"/>
        <v>283198382.33154976</v>
      </c>
      <c r="P90" s="156"/>
      <c r="Q90" s="156"/>
      <c r="R90" s="156"/>
      <c r="S90" s="156"/>
    </row>
    <row r="91" spans="1:19" s="148" customFormat="1" ht="14.25" x14ac:dyDescent="0.25">
      <c r="A91" s="161" t="s">
        <v>455</v>
      </c>
      <c r="B91" s="155">
        <f>SUM($B$90:B90)</f>
        <v>0</v>
      </c>
      <c r="C91" s="155">
        <f>SUM($B$90:C90)</f>
        <v>-1960000</v>
      </c>
      <c r="D91" s="155">
        <f>SUM($B$90:D90)</f>
        <v>-870751016.94915247</v>
      </c>
      <c r="E91" s="155">
        <f>SUM($B$90:E90)</f>
        <v>-1458557966.1016948</v>
      </c>
      <c r="F91" s="155">
        <f>SUM($B$90:F90)</f>
        <v>-1201907277.4576271</v>
      </c>
      <c r="G91" s="155">
        <f>SUM($B$90:G90)</f>
        <v>-1044223537.8474575</v>
      </c>
      <c r="H91" s="155">
        <f>SUM($B$90:H90)</f>
        <v>-867887604.76262701</v>
      </c>
      <c r="I91" s="155">
        <f>SUM($B$90:I90)</f>
        <v>-678907322.61711299</v>
      </c>
      <c r="J91" s="155">
        <f>SUM($B$90:J90)</f>
        <v>-476499380.66942871</v>
      </c>
      <c r="K91" s="155">
        <f>SUM($B$90:K90)</f>
        <v>-259829552.97989067</v>
      </c>
      <c r="L91" s="155">
        <f>SUM($B$90:L90)</f>
        <v>-28009388.922736049</v>
      </c>
      <c r="M91" s="155">
        <f>SUM($B$90:M90)</f>
        <v>219907311.41847256</v>
      </c>
      <c r="N91" s="155">
        <f>SUM($B$90:N90)</f>
        <v>484928250.95474112</v>
      </c>
      <c r="O91" s="155">
        <f>SUM($B$90:O90)</f>
        <v>768126633.28629088</v>
      </c>
      <c r="P91" s="156"/>
      <c r="Q91" s="156"/>
      <c r="R91" s="156"/>
      <c r="S91" s="156"/>
    </row>
    <row r="92" spans="1:19" x14ac:dyDescent="0.25">
      <c r="A92" s="159" t="s">
        <v>243</v>
      </c>
      <c r="B92" s="166">
        <v>1</v>
      </c>
      <c r="C92" s="166">
        <f t="shared" ref="C92" si="37">B92/(1+$B$50)</f>
        <v>0.90909090909090906</v>
      </c>
      <c r="D92" s="166">
        <f t="shared" ref="D92" si="38">C92/(1+$B$50)</f>
        <v>0.82644628099173545</v>
      </c>
      <c r="E92" s="166">
        <f t="shared" ref="E92" si="39">D92/(1+$B$50)</f>
        <v>0.75131480090157765</v>
      </c>
      <c r="F92" s="166">
        <f t="shared" ref="F92" si="40">E92/(1+$B$50)</f>
        <v>0.68301345536507052</v>
      </c>
      <c r="G92" s="166">
        <f t="shared" ref="G92:O92" si="41">F92/(1+$B$50)</f>
        <v>0.62092132305915493</v>
      </c>
      <c r="H92" s="166">
        <f t="shared" si="41"/>
        <v>0.56447393005377711</v>
      </c>
      <c r="I92" s="166">
        <f t="shared" si="41"/>
        <v>0.51315811823070645</v>
      </c>
      <c r="J92" s="166">
        <f t="shared" si="41"/>
        <v>0.46650738020973309</v>
      </c>
      <c r="K92" s="166">
        <f t="shared" si="41"/>
        <v>0.42409761837248461</v>
      </c>
      <c r="L92" s="166">
        <f t="shared" si="41"/>
        <v>0.38554328942953142</v>
      </c>
      <c r="M92" s="166">
        <f t="shared" si="41"/>
        <v>0.35049389948139215</v>
      </c>
      <c r="N92" s="166">
        <f t="shared" si="41"/>
        <v>0.31863081771035645</v>
      </c>
      <c r="O92" s="166">
        <f t="shared" si="41"/>
        <v>0.28966437973668768</v>
      </c>
      <c r="P92" s="167"/>
      <c r="Q92" s="167"/>
      <c r="R92" s="167"/>
      <c r="S92" s="167"/>
    </row>
    <row r="93" spans="1:19" s="148" customFormat="1" ht="14.25" x14ac:dyDescent="0.25">
      <c r="A93" s="154" t="s">
        <v>242</v>
      </c>
      <c r="B93" s="155">
        <f>B90*B92</f>
        <v>0</v>
      </c>
      <c r="C93" s="155">
        <f t="shared" ref="C93:O93" si="42">C90*C92</f>
        <v>-1781818.1818181816</v>
      </c>
      <c r="D93" s="155">
        <f t="shared" si="42"/>
        <v>-718009104.91665483</v>
      </c>
      <c r="E93" s="155">
        <f t="shared" si="42"/>
        <v>-441628060.97110611</v>
      </c>
      <c r="F93" s="155">
        <f t="shared" si="42"/>
        <v>175295873.67260963</v>
      </c>
      <c r="G93" s="155">
        <f t="shared" si="42"/>
        <v>97909196.223661736</v>
      </c>
      <c r="H93" s="155">
        <f t="shared" si="42"/>
        <v>99537037.158094138</v>
      </c>
      <c r="I93" s="155">
        <f t="shared" si="42"/>
        <v>96976765.968499929</v>
      </c>
      <c r="J93" s="155">
        <f t="shared" si="42"/>
        <v>94424798.731657952</v>
      </c>
      <c r="K93" s="155">
        <f t="shared" si="42"/>
        <v>91889157.896309704</v>
      </c>
      <c r="L93" s="155">
        <f t="shared" si="42"/>
        <v>89376708.606689021</v>
      </c>
      <c r="M93" s="155">
        <f t="shared" si="42"/>
        <v>86893291.04914999</v>
      </c>
      <c r="N93" s="155">
        <f t="shared" si="42"/>
        <v>84443838.674808174</v>
      </c>
      <c r="O93" s="155">
        <f t="shared" si="42"/>
        <v>82032483.760501698</v>
      </c>
      <c r="P93" s="156"/>
      <c r="Q93" s="156"/>
      <c r="R93" s="156"/>
      <c r="S93" s="156"/>
    </row>
    <row r="94" spans="1:19" s="148" customFormat="1" ht="14.25" x14ac:dyDescent="0.25">
      <c r="A94" s="154" t="s">
        <v>456</v>
      </c>
      <c r="B94" s="155">
        <f>SUM($B$93:B93)</f>
        <v>0</v>
      </c>
      <c r="C94" s="155">
        <f>SUM($B$93:C93)</f>
        <v>-1781818.1818181816</v>
      </c>
      <c r="D94" s="155">
        <f>SUM($B$93:D93)</f>
        <v>-719790923.09847295</v>
      </c>
      <c r="E94" s="155">
        <f>SUM($B$93:E93)</f>
        <v>-1161418984.0695791</v>
      </c>
      <c r="F94" s="155">
        <f>SUM($B$93:F93)</f>
        <v>-986123110.39696956</v>
      </c>
      <c r="G94" s="155">
        <f>SUM($B$93:G93)</f>
        <v>-888213914.17330778</v>
      </c>
      <c r="H94" s="155">
        <f>SUM($B$93:H93)</f>
        <v>-788676877.01521361</v>
      </c>
      <c r="I94" s="155">
        <f>SUM($B$93:I93)</f>
        <v>-691700111.04671371</v>
      </c>
      <c r="J94" s="155">
        <f>SUM($B$93:J93)</f>
        <v>-597275312.31505573</v>
      </c>
      <c r="K94" s="155">
        <f>SUM($B$93:K93)</f>
        <v>-505386154.41874599</v>
      </c>
      <c r="L94" s="155">
        <f>SUM($B$93:L93)</f>
        <v>-416009445.81205696</v>
      </c>
      <c r="M94" s="155">
        <f>SUM($B$93:M93)</f>
        <v>-329116154.76290697</v>
      </c>
      <c r="N94" s="155">
        <f>SUM($B$93:N93)</f>
        <v>-244672316.08809879</v>
      </c>
      <c r="O94" s="155">
        <f>SUM($B$93:O93)</f>
        <v>-162639832.32759708</v>
      </c>
      <c r="P94" s="156"/>
      <c r="Q94" s="156"/>
      <c r="R94" s="156"/>
      <c r="S94" s="156"/>
    </row>
    <row r="95" spans="1:19" s="148" customFormat="1" ht="14.25" x14ac:dyDescent="0.25">
      <c r="A95" s="154" t="s">
        <v>240</v>
      </c>
      <c r="B95" s="168">
        <f>IF((ISERR(IRR($B$90:B90))),0,IF(IRR($B$90:B90)&lt;0,0,IRR($B$90:B90)))</f>
        <v>0</v>
      </c>
      <c r="C95" s="168">
        <f>IF((ISERR(IRR($B$90:C90))),0,IF(IRR($B$90:C90)&lt;0,0,IRR($B$90:C90)))</f>
        <v>0</v>
      </c>
      <c r="D95" s="168">
        <f>IF((ISERR(IRR($B$90:D90))),0,IF(IRR($B$90:D90)&lt;0,0,IRR($B$90:D90)))</f>
        <v>0</v>
      </c>
      <c r="E95" s="168">
        <f>IF((ISERR(IRR($B$90:E90))),0,IF(IRR($B$90:E90)&lt;0,0,IRR($B$90:E90)))</f>
        <v>0</v>
      </c>
      <c r="F95" s="168">
        <f>IF((ISERR(IRR($B$90:F90))),0,IF(IRR($B$90:F90)&lt;0,0,IRR($B$90:F90)))</f>
        <v>0</v>
      </c>
      <c r="G95" s="168">
        <f>IF((ISERR(IRR($B$90:G90))),0,IF(IRR($B$90:G90)&lt;0,0,IRR($B$90:G90)))</f>
        <v>0</v>
      </c>
      <c r="H95" s="168">
        <f>IF((ISERR(IRR($B$90:H90))),0,IF(IRR($B$90:H90)&lt;0,0,IRR($B$90:H90)))</f>
        <v>0</v>
      </c>
      <c r="I95" s="168">
        <f>IF((ISERR(IRR($B$90:I90))),0,IF(IRR($B$90:I90)&lt;0,0,IRR($B$90:I90)))</f>
        <v>0</v>
      </c>
      <c r="J95" s="168">
        <f>IF((ISERR(IRR($B$90:J90))),0,IF(IRR($B$90:J90)&lt;0,0,IRR($B$90:J90)))</f>
        <v>0</v>
      </c>
      <c r="K95" s="168">
        <f>IF((ISERR(IRR($B$90:K90))),0,IF(IRR($B$90:K90)&lt;0,0,IRR($B$90:K90)))</f>
        <v>0</v>
      </c>
      <c r="L95" s="168">
        <f>IF((ISERR(IRR($B$90:L90))),0,IF(IRR($B$90:L90)&lt;0,0,IRR($B$90:L90)))</f>
        <v>0</v>
      </c>
      <c r="M95" s="168">
        <f>IF((ISERR(IRR($B$90:M90))),0,IF(IRR($B$90:M90)&lt;0,0,IRR($B$90:M90)))</f>
        <v>2.7610346673720754E-2</v>
      </c>
      <c r="N95" s="168">
        <f>IF((ISERR(IRR($B$90:N90))),0,IF(IRR($B$90:N90)&lt;0,0,IRR($B$90:N90)))</f>
        <v>5.2122764737714933E-2</v>
      </c>
      <c r="O95" s="168">
        <f>IF((ISERR(IRR($B$90:O90))),0,IF(IRR($B$90:O90)&lt;0,0,IRR($B$90:O90)))</f>
        <v>7.138256733600179E-2</v>
      </c>
      <c r="P95" s="169"/>
      <c r="Q95" s="169"/>
      <c r="R95" s="169"/>
      <c r="S95" s="169"/>
    </row>
    <row r="96" spans="1:19" s="148" customFormat="1" ht="14.25" x14ac:dyDescent="0.25">
      <c r="A96" s="154" t="s">
        <v>239</v>
      </c>
      <c r="B96" s="170">
        <f>IF(AND(B91&gt;0,A91&lt;0),(B81-(B91/(B91-A91))),0)</f>
        <v>0</v>
      </c>
      <c r="C96" s="170">
        <f t="shared" ref="C96:O96" si="43">IF(AND(C91&gt;0,B91&lt;0),(C81-(C91/(C91-B91))),0)</f>
        <v>0</v>
      </c>
      <c r="D96" s="170">
        <f t="shared" si="43"/>
        <v>0</v>
      </c>
      <c r="E96" s="170">
        <f t="shared" si="43"/>
        <v>0</v>
      </c>
      <c r="F96" s="170">
        <f t="shared" si="43"/>
        <v>0</v>
      </c>
      <c r="G96" s="170">
        <f>IF(AND(G91&gt;0,F91&lt;0),(G81-(G91/(G91-F91))),0)</f>
        <v>0</v>
      </c>
      <c r="H96" s="170">
        <f t="shared" si="43"/>
        <v>0</v>
      </c>
      <c r="I96" s="170">
        <f t="shared" si="43"/>
        <v>0</v>
      </c>
      <c r="J96" s="170">
        <f t="shared" si="43"/>
        <v>0</v>
      </c>
      <c r="K96" s="170">
        <f t="shared" si="43"/>
        <v>0</v>
      </c>
      <c r="L96" s="170">
        <f t="shared" si="43"/>
        <v>0</v>
      </c>
      <c r="M96" s="170">
        <f t="shared" si="43"/>
        <v>2026.1129790324096</v>
      </c>
      <c r="N96" s="170">
        <f t="shared" si="43"/>
        <v>0</v>
      </c>
      <c r="O96" s="170">
        <f t="shared" si="43"/>
        <v>0</v>
      </c>
      <c r="P96" s="171"/>
      <c r="Q96" s="171"/>
      <c r="R96" s="171"/>
      <c r="S96" s="171"/>
    </row>
    <row r="97" spans="1:19" s="148" customFormat="1" ht="15" thickBot="1" x14ac:dyDescent="0.3">
      <c r="A97" s="172" t="s">
        <v>457</v>
      </c>
      <c r="B97" s="173">
        <f>IF(AND(B94&gt;0,A94&lt;0),(B81-(B94/(B94-A94))),0)</f>
        <v>0</v>
      </c>
      <c r="C97" s="173">
        <f t="shared" ref="C97:O97" si="44">IF(AND(C94&gt;0,B94&lt;0),(C81-(C94/(C94-B94))),0)</f>
        <v>0</v>
      </c>
      <c r="D97" s="173">
        <f t="shared" si="44"/>
        <v>0</v>
      </c>
      <c r="E97" s="173">
        <f t="shared" si="44"/>
        <v>0</v>
      </c>
      <c r="F97" s="173">
        <f t="shared" si="44"/>
        <v>0</v>
      </c>
      <c r="G97" s="173">
        <f t="shared" si="44"/>
        <v>0</v>
      </c>
      <c r="H97" s="173">
        <f t="shared" si="44"/>
        <v>0</v>
      </c>
      <c r="I97" s="173">
        <f t="shared" si="44"/>
        <v>0</v>
      </c>
      <c r="J97" s="173">
        <f t="shared" si="44"/>
        <v>0</v>
      </c>
      <c r="K97" s="173">
        <f t="shared" si="44"/>
        <v>0</v>
      </c>
      <c r="L97" s="173">
        <f t="shared" si="44"/>
        <v>0</v>
      </c>
      <c r="M97" s="173">
        <f t="shared" si="44"/>
        <v>0</v>
      </c>
      <c r="N97" s="173">
        <f t="shared" si="44"/>
        <v>0</v>
      </c>
      <c r="O97" s="173">
        <f t="shared" si="44"/>
        <v>0</v>
      </c>
      <c r="P97" s="171"/>
      <c r="Q97" s="171"/>
      <c r="R97" s="171"/>
      <c r="S97" s="171"/>
    </row>
    <row r="98" spans="1:19" ht="8.25" customHeight="1" x14ac:dyDescent="0.25">
      <c r="M98" s="174"/>
      <c r="P98" s="113"/>
      <c r="Q98" s="113"/>
      <c r="R98" s="113"/>
      <c r="S98" s="113"/>
    </row>
    <row r="99" spans="1:19" ht="74.25" customHeight="1" x14ac:dyDescent="0.25">
      <c r="A99" s="352" t="s">
        <v>458</v>
      </c>
      <c r="B99" s="352"/>
      <c r="C99" s="352"/>
      <c r="D99" s="352"/>
      <c r="E99" s="352"/>
      <c r="F99" s="352"/>
      <c r="G99" s="352"/>
      <c r="H99" s="352"/>
      <c r="I99" s="352"/>
      <c r="J99" s="352"/>
      <c r="K99" s="352"/>
      <c r="L99" s="175"/>
      <c r="M99" s="175"/>
      <c r="P99" s="113"/>
      <c r="Q99" s="113"/>
      <c r="R99" s="113"/>
      <c r="S99" s="113"/>
    </row>
    <row r="100" spans="1:19" x14ac:dyDescent="0.25">
      <c r="A100" s="352" t="s">
        <v>459</v>
      </c>
      <c r="B100" s="352"/>
      <c r="C100" s="352"/>
      <c r="D100" s="352"/>
      <c r="E100" s="352"/>
      <c r="F100" s="352"/>
      <c r="G100" s="352"/>
      <c r="H100" s="352"/>
      <c r="I100" s="352"/>
      <c r="J100" s="352"/>
      <c r="K100" s="352"/>
    </row>
  </sheetData>
  <mergeCells count="18">
    <mergeCell ref="A18:O18"/>
    <mergeCell ref="A5:O5"/>
    <mergeCell ref="A7:O7"/>
    <mergeCell ref="A9:O9"/>
    <mergeCell ref="A10:O10"/>
    <mergeCell ref="A12:O12"/>
    <mergeCell ref="A13:O13"/>
    <mergeCell ref="A15:O15"/>
    <mergeCell ref="A16:O16"/>
    <mergeCell ref="D36:E36"/>
    <mergeCell ref="A99:K99"/>
    <mergeCell ref="A100:K100"/>
    <mergeCell ref="A27:O27"/>
    <mergeCell ref="A28:O28"/>
    <mergeCell ref="D32:E32"/>
    <mergeCell ref="D33:E33"/>
    <mergeCell ref="D34:E35"/>
    <mergeCell ref="F34:F35"/>
  </mergeCells>
  <pageMargins left="0.23622047244094491" right="0.19685039370078741" top="0.23622047244094491" bottom="0.19685039370078741" header="0.15748031496062992" footer="0.15748031496062992"/>
  <pageSetup paperSize="256" scale="40"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sqref="A1:XFD18"/>
    </sheetView>
  </sheetViews>
  <sheetFormatPr defaultColWidth="9.140625" defaultRowHeight="15" x14ac:dyDescent="0.25"/>
  <cols>
    <col min="1" max="3" width="9.140625" style="34"/>
    <col min="4" max="4" width="18.5703125" style="34" customWidth="1"/>
    <col min="5" max="12" width="9.140625" style="34" hidden="1" customWidth="1"/>
    <col min="13" max="13" width="4.7109375" style="34" hidden="1" customWidth="1"/>
    <col min="14" max="17" width="9.140625" style="34" hidden="1" customWidth="1"/>
    <col min="18" max="18" width="4.7109375" style="34" hidden="1" customWidth="1"/>
    <col min="19" max="36" width="9.140625" style="34" hidden="1" customWidth="1"/>
    <col min="37" max="37" width="9.140625" style="34"/>
    <col min="38" max="38" width="7.7109375" style="34" customWidth="1"/>
    <col min="39" max="39" width="3.140625" style="34" customWidth="1"/>
    <col min="40" max="40" width="13.5703125" style="34" customWidth="1"/>
    <col min="41" max="41" width="16.5703125" style="34" customWidth="1"/>
    <col min="42" max="42" width="15.7109375" style="34" customWidth="1"/>
    <col min="43" max="43" width="9.5703125" style="34" customWidth="1"/>
    <col min="44" max="44" width="8.5703125" style="34" customWidth="1"/>
    <col min="45" max="16384" width="9.140625" style="34"/>
  </cols>
  <sheetData>
    <row r="1" spans="1:44" s="7" customFormat="1" ht="18.75" customHeight="1" x14ac:dyDescent="0.2">
      <c r="A1" s="13"/>
      <c r="I1" s="11"/>
      <c r="J1" s="11"/>
      <c r="K1" s="15" t="s">
        <v>68</v>
      </c>
      <c r="AR1" s="15" t="s">
        <v>68</v>
      </c>
    </row>
    <row r="2" spans="1:44" s="7" customFormat="1" ht="18.75" customHeight="1" x14ac:dyDescent="0.3">
      <c r="A2" s="13"/>
      <c r="I2" s="11"/>
      <c r="J2" s="11"/>
      <c r="K2" s="10" t="s">
        <v>10</v>
      </c>
      <c r="AR2" s="10" t="s">
        <v>10</v>
      </c>
    </row>
    <row r="3" spans="1:44" s="7" customFormat="1" ht="18.75" x14ac:dyDescent="0.3">
      <c r="A3" s="12"/>
      <c r="I3" s="11"/>
      <c r="J3" s="11"/>
      <c r="K3" s="10" t="s">
        <v>67</v>
      </c>
      <c r="AR3" s="10" t="s">
        <v>299</v>
      </c>
    </row>
    <row r="4" spans="1:44" s="7" customFormat="1" ht="18.75" x14ac:dyDescent="0.3">
      <c r="A4" s="12"/>
      <c r="I4" s="11"/>
      <c r="J4" s="11"/>
      <c r="K4" s="10"/>
    </row>
    <row r="5" spans="1:44" s="7" customFormat="1" ht="18.75" customHeight="1" x14ac:dyDescent="0.2">
      <c r="A5" s="313" t="s">
        <v>303</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7" customFormat="1" ht="18.75" x14ac:dyDescent="0.3">
      <c r="A6" s="12"/>
      <c r="I6" s="11"/>
      <c r="J6" s="11"/>
      <c r="K6" s="10"/>
    </row>
    <row r="7" spans="1:44" s="7" customFormat="1" ht="18.75" x14ac:dyDescent="0.2">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7" customFormat="1" ht="18.75" x14ac:dyDescent="0.2">
      <c r="A8" s="9"/>
      <c r="B8" s="9"/>
      <c r="C8" s="9"/>
      <c r="D8" s="9"/>
      <c r="E8" s="9"/>
      <c r="F8" s="9"/>
      <c r="G8" s="9"/>
      <c r="H8" s="9"/>
      <c r="I8" s="9"/>
      <c r="J8" s="9"/>
      <c r="K8" s="9"/>
      <c r="L8" s="8"/>
      <c r="M8" s="8"/>
      <c r="N8" s="8"/>
      <c r="O8" s="8"/>
      <c r="P8" s="8"/>
      <c r="Q8" s="8"/>
      <c r="R8" s="8"/>
      <c r="S8" s="8"/>
      <c r="T8" s="8"/>
      <c r="U8" s="8"/>
      <c r="V8" s="8"/>
      <c r="W8" s="8"/>
      <c r="X8" s="8"/>
      <c r="Y8" s="8"/>
    </row>
    <row r="9" spans="1:44" s="7" customFormat="1" ht="18.75" customHeight="1" x14ac:dyDescent="0.2">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7"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s="7" customFormat="1" ht="18.75" x14ac:dyDescent="0.2">
      <c r="A11" s="9"/>
      <c r="B11" s="9"/>
      <c r="C11" s="9"/>
      <c r="D11" s="9"/>
      <c r="E11" s="9"/>
      <c r="F11" s="9"/>
      <c r="G11" s="9"/>
      <c r="H11" s="9"/>
      <c r="I11" s="9"/>
      <c r="J11" s="9"/>
      <c r="K11" s="9"/>
      <c r="L11" s="8"/>
      <c r="M11" s="8"/>
      <c r="N11" s="8"/>
      <c r="O11" s="8"/>
      <c r="P11" s="8"/>
      <c r="Q11" s="8"/>
      <c r="R11" s="8"/>
      <c r="S11" s="8"/>
      <c r="T11" s="8"/>
      <c r="U11" s="8"/>
      <c r="V11" s="8"/>
      <c r="W11" s="8"/>
      <c r="X11" s="8"/>
      <c r="Y11" s="8"/>
    </row>
    <row r="12" spans="1:44" s="7" customFormat="1" ht="18.75" customHeight="1" x14ac:dyDescent="0.2">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7"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s="4" customFormat="1" ht="15.75" customHeight="1" x14ac:dyDescent="0.2">
      <c r="A14" s="5"/>
      <c r="B14" s="5"/>
      <c r="C14" s="5"/>
      <c r="D14" s="5"/>
      <c r="E14" s="5"/>
      <c r="F14" s="5"/>
      <c r="G14" s="5"/>
      <c r="H14" s="5"/>
      <c r="I14" s="5"/>
      <c r="J14" s="5"/>
      <c r="K14" s="5"/>
      <c r="L14" s="5"/>
      <c r="M14" s="5"/>
      <c r="N14" s="5"/>
      <c r="O14" s="5"/>
      <c r="P14" s="5"/>
      <c r="Q14" s="5"/>
      <c r="R14" s="5"/>
      <c r="S14" s="5"/>
      <c r="T14" s="5"/>
      <c r="U14" s="5"/>
      <c r="V14" s="5"/>
      <c r="W14" s="5"/>
      <c r="X14" s="5"/>
      <c r="Y14" s="5"/>
    </row>
    <row r="15" spans="1:44" s="1" customFormat="1" ht="12" x14ac:dyDescent="0.2">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 customFormat="1" ht="15" customHeight="1" x14ac:dyDescent="0.2">
      <c r="A16" s="363" t="s">
        <v>5</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45" s="1" customFormat="1" ht="15" customHeight="1" x14ac:dyDescent="0.2">
      <c r="A17" s="2"/>
      <c r="B17" s="2"/>
      <c r="C17" s="2"/>
      <c r="D17" s="2"/>
      <c r="E17" s="2"/>
      <c r="F17" s="2"/>
      <c r="G17" s="2"/>
      <c r="H17" s="2"/>
      <c r="I17" s="2"/>
      <c r="J17" s="2"/>
      <c r="K17" s="2"/>
      <c r="L17" s="2"/>
      <c r="M17" s="2"/>
      <c r="N17" s="2"/>
      <c r="O17" s="2"/>
      <c r="P17" s="2"/>
      <c r="Q17" s="2"/>
      <c r="R17" s="2"/>
      <c r="S17" s="2"/>
      <c r="T17" s="2"/>
      <c r="U17" s="2"/>
      <c r="V17" s="2"/>
    </row>
    <row r="18" spans="1:45" s="1" customFormat="1" ht="15" customHeight="1" x14ac:dyDescent="0.2">
      <c r="A18" s="371" t="s">
        <v>422</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45" ht="18.75" x14ac:dyDescent="0.25">
      <c r="AO19" s="65"/>
      <c r="AP19" s="65"/>
      <c r="AQ19" s="65"/>
      <c r="AR19" s="15"/>
    </row>
    <row r="20" spans="1:45" ht="18.75" x14ac:dyDescent="0.3">
      <c r="AO20" s="65"/>
      <c r="AP20" s="65"/>
      <c r="AQ20" s="65"/>
      <c r="AR20" s="10"/>
    </row>
    <row r="21" spans="1:45" ht="20.25" customHeight="1" x14ac:dyDescent="0.3">
      <c r="AO21" s="65"/>
      <c r="AP21" s="65"/>
      <c r="AQ21" s="65"/>
      <c r="AR21" s="10"/>
    </row>
    <row r="22" spans="1:45" s="1" customFormat="1" ht="15" customHeight="1" x14ac:dyDescent="0.2">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45" ht="15.75" x14ac:dyDescent="0.25">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row>
    <row r="24" spans="1:45" ht="14.25" customHeight="1" thickBot="1" x14ac:dyDescent="0.3">
      <c r="A24" s="373" t="s">
        <v>298</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35"/>
      <c r="AN24" s="35"/>
      <c r="AO24" s="63"/>
      <c r="AP24" s="63"/>
      <c r="AQ24" s="63"/>
      <c r="AR24" s="63"/>
      <c r="AS24" s="41"/>
    </row>
    <row r="25" spans="1:45" ht="12.75" customHeight="1" x14ac:dyDescent="0.25">
      <c r="A25" s="374" t="s">
        <v>297</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36"/>
      <c r="AN25" s="377" t="s">
        <v>296</v>
      </c>
      <c r="AO25" s="377"/>
      <c r="AP25" s="377"/>
      <c r="AQ25" s="372"/>
      <c r="AR25" s="372"/>
      <c r="AS25" s="41"/>
    </row>
    <row r="26" spans="1:45" ht="17.25" customHeight="1" x14ac:dyDescent="0.25">
      <c r="A26" s="384" t="s">
        <v>295</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36"/>
      <c r="AN26" s="364" t="s">
        <v>294</v>
      </c>
      <c r="AO26" s="365"/>
      <c r="AP26" s="366"/>
      <c r="AQ26" s="367"/>
      <c r="AR26" s="368"/>
      <c r="AS26" s="41"/>
    </row>
    <row r="27" spans="1:45" ht="17.25" customHeight="1" x14ac:dyDescent="0.25">
      <c r="A27" s="384" t="s">
        <v>293</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36"/>
      <c r="AN27" s="364" t="s">
        <v>292</v>
      </c>
      <c r="AO27" s="365"/>
      <c r="AP27" s="366"/>
      <c r="AQ27" s="367"/>
      <c r="AR27" s="368"/>
      <c r="AS27" s="41"/>
    </row>
    <row r="28" spans="1:45" ht="27.75" customHeight="1" thickBot="1" x14ac:dyDescent="0.3">
      <c r="A28" s="387" t="s">
        <v>291</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36"/>
      <c r="AN28" s="391" t="s">
        <v>290</v>
      </c>
      <c r="AO28" s="392"/>
      <c r="AP28" s="393"/>
      <c r="AQ28" s="367"/>
      <c r="AR28" s="368"/>
      <c r="AS28" s="41"/>
    </row>
    <row r="29" spans="1:45" ht="17.25" customHeight="1" x14ac:dyDescent="0.25">
      <c r="A29" s="378" t="s">
        <v>289</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6"/>
      <c r="AL29" s="376"/>
      <c r="AM29" s="36"/>
      <c r="AN29" s="381"/>
      <c r="AO29" s="382"/>
      <c r="AP29" s="382"/>
      <c r="AQ29" s="367"/>
      <c r="AR29" s="383"/>
      <c r="AS29" s="41"/>
    </row>
    <row r="30" spans="1:45" ht="17.25" customHeight="1" x14ac:dyDescent="0.25">
      <c r="A30" s="384" t="s">
        <v>288</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36"/>
      <c r="AS30" s="41"/>
    </row>
    <row r="31" spans="1:45" ht="17.25" customHeight="1" x14ac:dyDescent="0.25">
      <c r="A31" s="384" t="s">
        <v>287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36"/>
      <c r="AN31" s="36"/>
      <c r="AO31" s="62"/>
      <c r="AP31" s="62"/>
      <c r="AQ31" s="62"/>
      <c r="AR31" s="62"/>
      <c r="AS31" s="41"/>
    </row>
    <row r="32" spans="1:45" ht="17.25" customHeight="1" x14ac:dyDescent="0.25">
      <c r="A32" s="384" t="s">
        <v>262</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36"/>
      <c r="AN32" s="36"/>
      <c r="AO32" s="36"/>
      <c r="AP32" s="36"/>
      <c r="AQ32" s="36"/>
      <c r="AR32" s="36"/>
      <c r="AS32" s="41"/>
    </row>
    <row r="33" spans="1:45" ht="17.25" customHeight="1" x14ac:dyDescent="0.25">
      <c r="A33" s="384" t="s">
        <v>286</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94"/>
      <c r="AL33" s="394"/>
      <c r="AM33" s="36"/>
      <c r="AN33" s="36"/>
      <c r="AO33" s="36"/>
      <c r="AP33" s="36"/>
      <c r="AQ33" s="36"/>
      <c r="AR33" s="36"/>
      <c r="AS33" s="41"/>
    </row>
    <row r="34" spans="1:45" ht="17.25" customHeight="1" x14ac:dyDescent="0.25">
      <c r="A34" s="384" t="s">
        <v>285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36"/>
      <c r="AN34" s="36"/>
      <c r="AO34" s="36"/>
      <c r="AP34" s="36"/>
      <c r="AQ34" s="36"/>
      <c r="AR34" s="36"/>
      <c r="AS34" s="41"/>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36"/>
      <c r="AN35" s="36"/>
      <c r="AO35" s="36"/>
      <c r="AP35" s="36"/>
      <c r="AQ35" s="36"/>
      <c r="AR35" s="36"/>
      <c r="AS35" s="41"/>
    </row>
    <row r="36" spans="1:45" ht="17.25" customHeight="1" thickBot="1" x14ac:dyDescent="0.3">
      <c r="A36" s="395" t="s">
        <v>250</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0"/>
      <c r="AL36" s="390"/>
      <c r="AM36" s="36"/>
      <c r="AN36" s="36"/>
      <c r="AO36" s="36"/>
      <c r="AP36" s="36"/>
      <c r="AQ36" s="36"/>
      <c r="AR36" s="36"/>
      <c r="AS36" s="4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36"/>
      <c r="AN37" s="36"/>
      <c r="AO37" s="36"/>
      <c r="AP37" s="36"/>
      <c r="AQ37" s="36"/>
      <c r="AR37" s="36"/>
      <c r="AS37" s="41"/>
    </row>
    <row r="38" spans="1:45" ht="17.25" customHeight="1" x14ac:dyDescent="0.25">
      <c r="A38" s="384" t="s">
        <v>284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36"/>
      <c r="AN38" s="36"/>
      <c r="AO38" s="36"/>
      <c r="AP38" s="36"/>
      <c r="AQ38" s="36"/>
      <c r="AR38" s="36"/>
      <c r="AS38" s="41"/>
    </row>
    <row r="39" spans="1:45" ht="17.25" customHeight="1" thickBot="1" x14ac:dyDescent="0.3">
      <c r="A39" s="395" t="s">
        <v>283</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0"/>
      <c r="AL39" s="390"/>
      <c r="AM39" s="36"/>
      <c r="AN39" s="36"/>
      <c r="AO39" s="36"/>
      <c r="AP39" s="36"/>
      <c r="AQ39" s="36"/>
      <c r="AR39" s="36"/>
      <c r="AS39" s="41"/>
    </row>
    <row r="40" spans="1:45" ht="17.25" customHeight="1" x14ac:dyDescent="0.25">
      <c r="A40" s="374" t="s">
        <v>282</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36"/>
      <c r="AN40" s="36"/>
      <c r="AO40" s="36"/>
      <c r="AP40" s="36"/>
      <c r="AQ40" s="36"/>
      <c r="AR40" s="36"/>
      <c r="AS40" s="41"/>
    </row>
    <row r="41" spans="1:45" ht="17.25" customHeight="1" x14ac:dyDescent="0.25">
      <c r="A41" s="384" t="s">
        <v>281</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36"/>
      <c r="AN41" s="36"/>
      <c r="AO41" s="36"/>
      <c r="AP41" s="36"/>
      <c r="AQ41" s="36"/>
      <c r="AR41" s="36"/>
      <c r="AS41" s="41"/>
    </row>
    <row r="42" spans="1:45" ht="17.25" customHeight="1" x14ac:dyDescent="0.25">
      <c r="A42" s="384" t="s">
        <v>280</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36"/>
      <c r="AN42" s="36"/>
      <c r="AO42" s="36"/>
      <c r="AP42" s="36"/>
      <c r="AQ42" s="36"/>
      <c r="AR42" s="36"/>
      <c r="AS42" s="41"/>
    </row>
    <row r="43" spans="1:45" ht="17.25" customHeight="1" x14ac:dyDescent="0.25">
      <c r="A43" s="384" t="s">
        <v>279</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36"/>
      <c r="AN43" s="36"/>
      <c r="AO43" s="36"/>
      <c r="AP43" s="36"/>
      <c r="AQ43" s="36"/>
      <c r="AR43" s="36"/>
      <c r="AS43" s="41"/>
    </row>
    <row r="44" spans="1:45" ht="17.25" customHeight="1" x14ac:dyDescent="0.25">
      <c r="A44" s="384" t="s">
        <v>278</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36"/>
      <c r="AN44" s="36"/>
      <c r="AO44" s="36"/>
      <c r="AP44" s="36"/>
      <c r="AQ44" s="36"/>
      <c r="AR44" s="36"/>
      <c r="AS44" s="41"/>
    </row>
    <row r="45" spans="1:45" ht="17.25" customHeight="1" x14ac:dyDescent="0.25">
      <c r="A45" s="384" t="s">
        <v>277</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36"/>
      <c r="AN45" s="36"/>
      <c r="AO45" s="36"/>
      <c r="AP45" s="36"/>
      <c r="AQ45" s="36"/>
      <c r="AR45" s="36"/>
      <c r="AS45" s="41"/>
    </row>
    <row r="46" spans="1:45" ht="17.25" customHeight="1" thickBot="1" x14ac:dyDescent="0.3">
      <c r="A46" s="397" t="s">
        <v>276</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36"/>
      <c r="AN46" s="36"/>
      <c r="AO46" s="36"/>
      <c r="AP46" s="36"/>
      <c r="AQ46" s="36"/>
      <c r="AR46" s="36"/>
      <c r="AS46" s="41"/>
    </row>
    <row r="47" spans="1:45" ht="24" customHeight="1" x14ac:dyDescent="0.25">
      <c r="A47" s="400" t="s">
        <v>275</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6" t="s">
        <v>3</v>
      </c>
      <c r="AL47" s="376"/>
      <c r="AM47" s="403" t="s">
        <v>256</v>
      </c>
      <c r="AN47" s="403"/>
      <c r="AO47" s="49" t="s">
        <v>255</v>
      </c>
      <c r="AP47" s="49" t="s">
        <v>254</v>
      </c>
      <c r="AQ47" s="41"/>
    </row>
    <row r="48" spans="1:45" ht="12" customHeight="1" x14ac:dyDescent="0.25">
      <c r="A48" s="384" t="s">
        <v>274</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53"/>
      <c r="AP48" s="53"/>
      <c r="AQ48" s="41"/>
    </row>
    <row r="49" spans="1:43" ht="12" customHeight="1" x14ac:dyDescent="0.25">
      <c r="A49" s="384" t="s">
        <v>273</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53"/>
      <c r="AP49" s="53"/>
      <c r="AQ49" s="41"/>
    </row>
    <row r="50" spans="1:43" ht="12" customHeight="1" thickBot="1" x14ac:dyDescent="0.3">
      <c r="A50" s="395" t="s">
        <v>272</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0"/>
      <c r="AL50" s="390"/>
      <c r="AM50" s="390"/>
      <c r="AN50" s="390"/>
      <c r="AO50" s="56"/>
      <c r="AP50" s="56"/>
      <c r="AQ50" s="41"/>
    </row>
    <row r="51" spans="1:43" ht="6.75" customHeight="1" thickBot="1" x14ac:dyDescent="0.3">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59"/>
      <c r="AN51" s="59"/>
      <c r="AO51" s="60"/>
      <c r="AP51" s="60"/>
      <c r="AQ51" s="58"/>
    </row>
    <row r="52" spans="1:43" ht="24" customHeight="1" x14ac:dyDescent="0.25">
      <c r="A52" s="404" t="s">
        <v>271</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3</v>
      </c>
      <c r="AL52" s="403"/>
      <c r="AM52" s="403" t="s">
        <v>256</v>
      </c>
      <c r="AN52" s="403"/>
      <c r="AO52" s="49" t="s">
        <v>255</v>
      </c>
      <c r="AP52" s="49" t="s">
        <v>254</v>
      </c>
      <c r="AQ52" s="41"/>
    </row>
    <row r="53" spans="1:43" ht="11.25" customHeight="1" x14ac:dyDescent="0.25">
      <c r="A53" s="406" t="s">
        <v>270</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4"/>
      <c r="AL53" s="394"/>
      <c r="AM53" s="394"/>
      <c r="AN53" s="394"/>
      <c r="AO53" s="57"/>
      <c r="AP53" s="57"/>
      <c r="AQ53" s="41"/>
    </row>
    <row r="54" spans="1:43" ht="12" customHeight="1" x14ac:dyDescent="0.25">
      <c r="A54" s="384" t="s">
        <v>269</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53"/>
      <c r="AP54" s="53"/>
      <c r="AQ54" s="41"/>
    </row>
    <row r="55" spans="1:43" ht="12" customHeight="1" x14ac:dyDescent="0.25">
      <c r="A55" s="384" t="s">
        <v>268</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53"/>
      <c r="AP55" s="53"/>
      <c r="AQ55" s="41"/>
    </row>
    <row r="56" spans="1:43" ht="12" customHeight="1" thickBot="1" x14ac:dyDescent="0.3">
      <c r="A56" s="395" t="s">
        <v>267</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0"/>
      <c r="AL56" s="390"/>
      <c r="AM56" s="390"/>
      <c r="AN56" s="390"/>
      <c r="AO56" s="56"/>
      <c r="AP56" s="56"/>
      <c r="AQ56" s="41"/>
    </row>
    <row r="57" spans="1:43" ht="6" customHeight="1" thickBot="1" x14ac:dyDescent="0.3">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36"/>
      <c r="AN57" s="36"/>
      <c r="AO57" s="50"/>
      <c r="AP57" s="50"/>
      <c r="AQ57" s="35"/>
    </row>
    <row r="58" spans="1:43" ht="24" customHeight="1" x14ac:dyDescent="0.25">
      <c r="A58" s="404" t="s">
        <v>266</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3</v>
      </c>
      <c r="AL58" s="403"/>
      <c r="AM58" s="403" t="s">
        <v>256</v>
      </c>
      <c r="AN58" s="403"/>
      <c r="AO58" s="49" t="s">
        <v>255</v>
      </c>
      <c r="AP58" s="49" t="s">
        <v>254</v>
      </c>
      <c r="AQ58" s="41"/>
    </row>
    <row r="59" spans="1:43" ht="12.75" customHeight="1" x14ac:dyDescent="0.25">
      <c r="A59" s="408" t="s">
        <v>265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55"/>
      <c r="AP59" s="55"/>
      <c r="AQ59" s="47"/>
    </row>
    <row r="60" spans="1:43" ht="12" customHeight="1" x14ac:dyDescent="0.25">
      <c r="A60" s="384" t="s">
        <v>264</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53"/>
      <c r="AP60" s="53"/>
      <c r="AQ60" s="41"/>
    </row>
    <row r="61" spans="1:43" ht="12" customHeight="1" x14ac:dyDescent="0.25">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53"/>
      <c r="AP61" s="53"/>
      <c r="AQ61" s="41"/>
    </row>
    <row r="62" spans="1:43" ht="12" customHeight="1" x14ac:dyDescent="0.25">
      <c r="A62" s="384" t="s">
        <v>262</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53"/>
      <c r="AP62" s="53"/>
      <c r="AQ62" s="41"/>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53"/>
      <c r="AP63" s="53"/>
      <c r="AQ63" s="41"/>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53"/>
      <c r="AP64" s="53"/>
      <c r="AQ64" s="41"/>
    </row>
    <row r="65" spans="1:43" ht="12" customHeight="1" x14ac:dyDescent="0.25">
      <c r="A65" s="384" t="s">
        <v>261</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53"/>
      <c r="AP65" s="53"/>
      <c r="AQ65" s="41"/>
    </row>
    <row r="66" spans="1:43" ht="27.75" customHeight="1" x14ac:dyDescent="0.25">
      <c r="A66" s="411" t="s">
        <v>260</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54"/>
      <c r="AP66" s="54"/>
      <c r="AQ66" s="47"/>
    </row>
    <row r="67" spans="1:43" ht="11.25" customHeight="1" x14ac:dyDescent="0.25">
      <c r="A67" s="384" t="s">
        <v>252</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53"/>
      <c r="AP67" s="53"/>
      <c r="AQ67" s="41"/>
    </row>
    <row r="68" spans="1:43" ht="25.5" customHeight="1" x14ac:dyDescent="0.25">
      <c r="A68" s="411" t="s">
        <v>253</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54"/>
      <c r="AP68" s="54"/>
      <c r="AQ68" s="47"/>
    </row>
    <row r="69" spans="1:43" ht="12" customHeight="1" x14ac:dyDescent="0.25">
      <c r="A69" s="384" t="s">
        <v>251</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53"/>
      <c r="AP69" s="53"/>
      <c r="AQ69" s="41"/>
    </row>
    <row r="70" spans="1:43" ht="12.75" customHeight="1" x14ac:dyDescent="0.25">
      <c r="A70" s="415" t="s">
        <v>259</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4"/>
      <c r="AL70" s="414"/>
      <c r="AM70" s="414"/>
      <c r="AN70" s="414"/>
      <c r="AO70" s="54"/>
      <c r="AP70" s="54"/>
      <c r="AQ70" s="47"/>
    </row>
    <row r="71" spans="1:43" ht="12" customHeight="1" x14ac:dyDescent="0.25">
      <c r="A71" s="384" t="s">
        <v>250</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53"/>
      <c r="AP71" s="53"/>
      <c r="AQ71" s="41"/>
    </row>
    <row r="72" spans="1:43" ht="12.75" customHeight="1" thickBot="1" x14ac:dyDescent="0.3">
      <c r="A72" s="417" t="s">
        <v>258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52"/>
      <c r="AP72" s="52"/>
      <c r="AQ72" s="47"/>
    </row>
    <row r="73" spans="1:43" ht="7.5" customHeight="1" thickBot="1" x14ac:dyDescent="0.3">
      <c r="A73" s="51"/>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36"/>
      <c r="AN73" s="36"/>
      <c r="AO73" s="50"/>
      <c r="AP73" s="50"/>
      <c r="AQ73" s="35"/>
    </row>
    <row r="74" spans="1:43" ht="25.5" customHeight="1" x14ac:dyDescent="0.25">
      <c r="A74" s="404" t="s">
        <v>257</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3</v>
      </c>
      <c r="AL74" s="403"/>
      <c r="AM74" s="403" t="s">
        <v>256</v>
      </c>
      <c r="AN74" s="403"/>
      <c r="AO74" s="49" t="s">
        <v>255</v>
      </c>
      <c r="AP74" s="49" t="s">
        <v>254</v>
      </c>
      <c r="AQ74" s="41"/>
    </row>
    <row r="75" spans="1:43" ht="25.5" customHeight="1" x14ac:dyDescent="0.25">
      <c r="A75" s="411" t="s">
        <v>253</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1"/>
      <c r="AN75" s="421"/>
      <c r="AO75" s="45"/>
      <c r="AP75" s="45"/>
      <c r="AQ75" s="47"/>
    </row>
    <row r="76" spans="1:43" ht="12" customHeight="1" x14ac:dyDescent="0.25">
      <c r="A76" s="384" t="s">
        <v>252</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22"/>
      <c r="AN76" s="422"/>
      <c r="AO76" s="48"/>
      <c r="AP76" s="48"/>
      <c r="AQ76" s="41"/>
    </row>
    <row r="77" spans="1:43" ht="12" customHeight="1" x14ac:dyDescent="0.25">
      <c r="A77" s="384" t="s">
        <v>251</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22"/>
      <c r="AN77" s="422"/>
      <c r="AO77" s="48"/>
      <c r="AP77" s="48"/>
      <c r="AQ77" s="41"/>
    </row>
    <row r="78" spans="1:43" ht="12" customHeight="1" x14ac:dyDescent="0.25">
      <c r="A78" s="384" t="s">
        <v>250</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22"/>
      <c r="AN78" s="422"/>
      <c r="AO78" s="48"/>
      <c r="AP78" s="48"/>
      <c r="AQ78" s="41"/>
    </row>
    <row r="79" spans="1:43" ht="12" customHeight="1" x14ac:dyDescent="0.25">
      <c r="A79" s="384" t="s">
        <v>249</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22"/>
      <c r="AN79" s="422"/>
      <c r="AO79" s="48"/>
      <c r="AP79" s="48"/>
      <c r="AQ79" s="41"/>
    </row>
    <row r="80" spans="1:43" ht="12" customHeight="1" x14ac:dyDescent="0.25">
      <c r="A80" s="384" t="s">
        <v>248</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22"/>
      <c r="AN80" s="422"/>
      <c r="AO80" s="48"/>
      <c r="AP80" s="48"/>
      <c r="AQ80" s="41"/>
    </row>
    <row r="81" spans="1:45" ht="12.75" customHeight="1" x14ac:dyDescent="0.25">
      <c r="A81" s="384" t="s">
        <v>247</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22"/>
      <c r="AN81" s="422"/>
      <c r="AO81" s="48"/>
      <c r="AP81" s="48"/>
      <c r="AQ81" s="41"/>
    </row>
    <row r="82" spans="1:45" ht="12.75" customHeight="1" x14ac:dyDescent="0.25">
      <c r="A82" s="384" t="s">
        <v>246</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22"/>
      <c r="AN82" s="422"/>
      <c r="AO82" s="48"/>
      <c r="AP82" s="48"/>
      <c r="AQ82" s="41"/>
    </row>
    <row r="83" spans="1:45" ht="12" customHeight="1" x14ac:dyDescent="0.25">
      <c r="A83" s="415" t="s">
        <v>245</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4"/>
      <c r="AL83" s="414"/>
      <c r="AM83" s="421"/>
      <c r="AN83" s="421"/>
      <c r="AO83" s="45"/>
      <c r="AP83" s="45"/>
      <c r="AQ83" s="47"/>
    </row>
    <row r="84" spans="1:45" ht="12" customHeight="1" x14ac:dyDescent="0.25">
      <c r="A84" s="415" t="s">
        <v>244</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4"/>
      <c r="AL84" s="414"/>
      <c r="AM84" s="421"/>
      <c r="AN84" s="421"/>
      <c r="AO84" s="45"/>
      <c r="AP84" s="45"/>
      <c r="AQ84" s="47"/>
    </row>
    <row r="85" spans="1:45" ht="12" customHeight="1" x14ac:dyDescent="0.25">
      <c r="A85" s="384" t="s">
        <v>243</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22"/>
      <c r="AN85" s="422"/>
      <c r="AO85" s="48"/>
      <c r="AP85" s="48"/>
      <c r="AQ85" s="35"/>
    </row>
    <row r="86" spans="1:45" ht="27.75" customHeight="1" x14ac:dyDescent="0.25">
      <c r="A86" s="411" t="s">
        <v>242</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1"/>
      <c r="AN86" s="421"/>
      <c r="AO86" s="45"/>
      <c r="AP86" s="45"/>
      <c r="AQ86" s="47"/>
    </row>
    <row r="87" spans="1:45" x14ac:dyDescent="0.25">
      <c r="A87" s="411" t="s">
        <v>241</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1"/>
      <c r="AN87" s="421"/>
      <c r="AO87" s="45"/>
      <c r="AP87" s="45"/>
      <c r="AQ87" s="47"/>
    </row>
    <row r="88" spans="1:45" ht="14.25" customHeight="1" x14ac:dyDescent="0.25">
      <c r="A88" s="427" t="s">
        <v>240</v>
      </c>
      <c r="B88" s="428"/>
      <c r="C88" s="428"/>
      <c r="D88" s="429"/>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30"/>
      <c r="AL88" s="431"/>
      <c r="AM88" s="432"/>
      <c r="AN88" s="433"/>
      <c r="AO88" s="45"/>
      <c r="AP88" s="45"/>
      <c r="AQ88" s="47"/>
    </row>
    <row r="89" spans="1:45" x14ac:dyDescent="0.25">
      <c r="A89" s="427" t="s">
        <v>239</v>
      </c>
      <c r="B89" s="428"/>
      <c r="C89" s="428"/>
      <c r="D89" s="429"/>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30"/>
      <c r="AL89" s="431"/>
      <c r="AM89" s="432"/>
      <c r="AN89" s="433"/>
      <c r="AO89" s="45"/>
      <c r="AP89" s="45"/>
      <c r="AQ89" s="35"/>
    </row>
    <row r="90" spans="1:45" ht="12" customHeight="1" thickBot="1" x14ac:dyDescent="0.3">
      <c r="A90" s="44" t="s">
        <v>238</v>
      </c>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23"/>
      <c r="AL90" s="424"/>
      <c r="AM90" s="425"/>
      <c r="AN90" s="426"/>
      <c r="AO90" s="42"/>
      <c r="AP90" s="42"/>
      <c r="AQ90" s="41"/>
    </row>
    <row r="91" spans="1:45" ht="3" customHeight="1" x14ac:dyDescent="0.25">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7"/>
    </row>
    <row r="92" spans="1:45" ht="13.5" customHeight="1" x14ac:dyDescent="0.25">
      <c r="A92" s="36" t="s">
        <v>237</v>
      </c>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37"/>
    </row>
    <row r="93" spans="1:45" ht="13.5" customHeight="1" x14ac:dyDescent="0.25">
      <c r="A93" s="40" t="s">
        <v>236</v>
      </c>
      <c r="B93" s="38"/>
      <c r="C93" s="39"/>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7"/>
      <c r="AQ93" s="37"/>
      <c r="AR93" s="37"/>
      <c r="AS93" s="37"/>
    </row>
    <row r="94" spans="1:45" ht="11.25" customHeight="1" x14ac:dyDescent="0.25">
      <c r="A94" s="40" t="s">
        <v>235</v>
      </c>
      <c r="B94" s="38"/>
      <c r="C94" s="39"/>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7"/>
      <c r="AQ94" s="37"/>
      <c r="AR94" s="37"/>
      <c r="AS94" s="35"/>
    </row>
    <row r="95" spans="1:45" x14ac:dyDescent="0.25">
      <c r="A95" s="40" t="s">
        <v>234</v>
      </c>
      <c r="B95" s="38"/>
      <c r="C95" s="39"/>
      <c r="D95" s="38"/>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8"/>
      <c r="AN95" s="38"/>
      <c r="AO95" s="38"/>
      <c r="AP95" s="37"/>
      <c r="AQ95" s="37"/>
      <c r="AR95" s="37"/>
      <c r="AS95" s="35"/>
    </row>
    <row r="96" spans="1:45" x14ac:dyDescent="0.25">
      <c r="A96" s="36" t="s">
        <v>233</v>
      </c>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85" zoomScaleSheetLayoutView="85" workbookViewId="0">
      <selection activeCell="H63" sqref="H63"/>
    </sheetView>
  </sheetViews>
  <sheetFormatPr defaultRowHeight="15.75" x14ac:dyDescent="0.25"/>
  <cols>
    <col min="1" max="1" width="9.140625" style="17"/>
    <col min="2" max="2" width="43.140625" style="17" customWidth="1"/>
    <col min="3" max="4" width="16.7109375" style="17" customWidth="1"/>
    <col min="5" max="6" width="16.7109375" style="17" hidden="1" customWidth="1"/>
    <col min="7" max="8" width="16.7109375" style="17" customWidth="1"/>
    <col min="9" max="10" width="18.28515625" style="17" customWidth="1"/>
    <col min="11" max="11" width="64.85546875" style="17" customWidth="1"/>
    <col min="12" max="12" width="32.28515625" style="17" customWidth="1"/>
    <col min="13" max="252" width="9.140625" style="17"/>
    <col min="253" max="253" width="37.7109375" style="17" customWidth="1"/>
    <col min="254" max="254" width="9.140625" style="17"/>
    <col min="255" max="255" width="12.85546875" style="17" customWidth="1"/>
    <col min="256" max="257" width="0" style="17" hidden="1" customWidth="1"/>
    <col min="258" max="258" width="18.28515625" style="17" customWidth="1"/>
    <col min="259" max="259" width="64.85546875" style="17" customWidth="1"/>
    <col min="260" max="263" width="9.140625" style="17"/>
    <col min="264" max="264" width="14.85546875" style="17" customWidth="1"/>
    <col min="265" max="508" width="9.140625" style="17"/>
    <col min="509" max="509" width="37.7109375" style="17" customWidth="1"/>
    <col min="510" max="510" width="9.140625" style="17"/>
    <col min="511" max="511" width="12.85546875" style="17" customWidth="1"/>
    <col min="512" max="513" width="0" style="17" hidden="1" customWidth="1"/>
    <col min="514" max="514" width="18.28515625" style="17" customWidth="1"/>
    <col min="515" max="515" width="64.85546875" style="17" customWidth="1"/>
    <col min="516" max="519" width="9.140625" style="17"/>
    <col min="520" max="520" width="14.85546875" style="17" customWidth="1"/>
    <col min="521" max="764" width="9.140625" style="17"/>
    <col min="765" max="765" width="37.7109375" style="17" customWidth="1"/>
    <col min="766" max="766" width="9.140625" style="17"/>
    <col min="767" max="767" width="12.85546875" style="17" customWidth="1"/>
    <col min="768" max="769" width="0" style="17" hidden="1" customWidth="1"/>
    <col min="770" max="770" width="18.28515625" style="17" customWidth="1"/>
    <col min="771" max="771" width="64.85546875" style="17" customWidth="1"/>
    <col min="772" max="775" width="9.140625" style="17"/>
    <col min="776" max="776" width="14.85546875" style="17" customWidth="1"/>
    <col min="777" max="1020" width="9.140625" style="17"/>
    <col min="1021" max="1021" width="37.7109375" style="17" customWidth="1"/>
    <col min="1022" max="1022" width="9.140625" style="17"/>
    <col min="1023" max="1023" width="12.85546875" style="17" customWidth="1"/>
    <col min="1024" max="1025" width="0" style="17" hidden="1" customWidth="1"/>
    <col min="1026" max="1026" width="18.28515625" style="17" customWidth="1"/>
    <col min="1027" max="1027" width="64.85546875" style="17" customWidth="1"/>
    <col min="1028" max="1031" width="9.140625" style="17"/>
    <col min="1032" max="1032" width="14.85546875" style="17" customWidth="1"/>
    <col min="1033" max="1276" width="9.140625" style="17"/>
    <col min="1277" max="1277" width="37.7109375" style="17" customWidth="1"/>
    <col min="1278" max="1278" width="9.140625" style="17"/>
    <col min="1279" max="1279" width="12.85546875" style="17" customWidth="1"/>
    <col min="1280" max="1281" width="0" style="17" hidden="1" customWidth="1"/>
    <col min="1282" max="1282" width="18.28515625" style="17" customWidth="1"/>
    <col min="1283" max="1283" width="64.85546875" style="17" customWidth="1"/>
    <col min="1284" max="1287" width="9.140625" style="17"/>
    <col min="1288" max="1288" width="14.85546875" style="17" customWidth="1"/>
    <col min="1289" max="1532" width="9.140625" style="17"/>
    <col min="1533" max="1533" width="37.7109375" style="17" customWidth="1"/>
    <col min="1534" max="1534" width="9.140625" style="17"/>
    <col min="1535" max="1535" width="12.85546875" style="17" customWidth="1"/>
    <col min="1536" max="1537" width="0" style="17" hidden="1" customWidth="1"/>
    <col min="1538" max="1538" width="18.28515625" style="17" customWidth="1"/>
    <col min="1539" max="1539" width="64.85546875" style="17" customWidth="1"/>
    <col min="1540" max="1543" width="9.140625" style="17"/>
    <col min="1544" max="1544" width="14.85546875" style="17" customWidth="1"/>
    <col min="1545" max="1788" width="9.140625" style="17"/>
    <col min="1789" max="1789" width="37.7109375" style="17" customWidth="1"/>
    <col min="1790" max="1790" width="9.140625" style="17"/>
    <col min="1791" max="1791" width="12.85546875" style="17" customWidth="1"/>
    <col min="1792" max="1793" width="0" style="17" hidden="1" customWidth="1"/>
    <col min="1794" max="1794" width="18.28515625" style="17" customWidth="1"/>
    <col min="1795" max="1795" width="64.85546875" style="17" customWidth="1"/>
    <col min="1796" max="1799" width="9.140625" style="17"/>
    <col min="1800" max="1800" width="14.85546875" style="17" customWidth="1"/>
    <col min="1801" max="2044" width="9.140625" style="17"/>
    <col min="2045" max="2045" width="37.7109375" style="17" customWidth="1"/>
    <col min="2046" max="2046" width="9.140625" style="17"/>
    <col min="2047" max="2047" width="12.85546875" style="17" customWidth="1"/>
    <col min="2048" max="2049" width="0" style="17" hidden="1" customWidth="1"/>
    <col min="2050" max="2050" width="18.28515625" style="17" customWidth="1"/>
    <col min="2051" max="2051" width="64.85546875" style="17" customWidth="1"/>
    <col min="2052" max="2055" width="9.140625" style="17"/>
    <col min="2056" max="2056" width="14.85546875" style="17" customWidth="1"/>
    <col min="2057" max="2300" width="9.140625" style="17"/>
    <col min="2301" max="2301" width="37.7109375" style="17" customWidth="1"/>
    <col min="2302" max="2302" width="9.140625" style="17"/>
    <col min="2303" max="2303" width="12.85546875" style="17" customWidth="1"/>
    <col min="2304" max="2305" width="0" style="17" hidden="1" customWidth="1"/>
    <col min="2306" max="2306" width="18.28515625" style="17" customWidth="1"/>
    <col min="2307" max="2307" width="64.85546875" style="17" customWidth="1"/>
    <col min="2308" max="2311" width="9.140625" style="17"/>
    <col min="2312" max="2312" width="14.85546875" style="17" customWidth="1"/>
    <col min="2313" max="2556" width="9.140625" style="17"/>
    <col min="2557" max="2557" width="37.7109375" style="17" customWidth="1"/>
    <col min="2558" max="2558" width="9.140625" style="17"/>
    <col min="2559" max="2559" width="12.85546875" style="17" customWidth="1"/>
    <col min="2560" max="2561" width="0" style="17" hidden="1" customWidth="1"/>
    <col min="2562" max="2562" width="18.28515625" style="17" customWidth="1"/>
    <col min="2563" max="2563" width="64.85546875" style="17" customWidth="1"/>
    <col min="2564" max="2567" width="9.140625" style="17"/>
    <col min="2568" max="2568" width="14.85546875" style="17" customWidth="1"/>
    <col min="2569" max="2812" width="9.140625" style="17"/>
    <col min="2813" max="2813" width="37.7109375" style="17" customWidth="1"/>
    <col min="2814" max="2814" width="9.140625" style="17"/>
    <col min="2815" max="2815" width="12.85546875" style="17" customWidth="1"/>
    <col min="2816" max="2817" width="0" style="17" hidden="1" customWidth="1"/>
    <col min="2818" max="2818" width="18.28515625" style="17" customWidth="1"/>
    <col min="2819" max="2819" width="64.85546875" style="17" customWidth="1"/>
    <col min="2820" max="2823" width="9.140625" style="17"/>
    <col min="2824" max="2824" width="14.85546875" style="17" customWidth="1"/>
    <col min="2825" max="3068" width="9.140625" style="17"/>
    <col min="3069" max="3069" width="37.7109375" style="17" customWidth="1"/>
    <col min="3070" max="3070" width="9.140625" style="17"/>
    <col min="3071" max="3071" width="12.85546875" style="17" customWidth="1"/>
    <col min="3072" max="3073" width="0" style="17" hidden="1" customWidth="1"/>
    <col min="3074" max="3074" width="18.28515625" style="17" customWidth="1"/>
    <col min="3075" max="3075" width="64.85546875" style="17" customWidth="1"/>
    <col min="3076" max="3079" width="9.140625" style="17"/>
    <col min="3080" max="3080" width="14.85546875" style="17" customWidth="1"/>
    <col min="3081" max="3324" width="9.140625" style="17"/>
    <col min="3325" max="3325" width="37.7109375" style="17" customWidth="1"/>
    <col min="3326" max="3326" width="9.140625" style="17"/>
    <col min="3327" max="3327" width="12.85546875" style="17" customWidth="1"/>
    <col min="3328" max="3329" width="0" style="17" hidden="1" customWidth="1"/>
    <col min="3330" max="3330" width="18.28515625" style="17" customWidth="1"/>
    <col min="3331" max="3331" width="64.85546875" style="17" customWidth="1"/>
    <col min="3332" max="3335" width="9.140625" style="17"/>
    <col min="3336" max="3336" width="14.85546875" style="17" customWidth="1"/>
    <col min="3337" max="3580" width="9.140625" style="17"/>
    <col min="3581" max="3581" width="37.7109375" style="17" customWidth="1"/>
    <col min="3582" max="3582" width="9.140625" style="17"/>
    <col min="3583" max="3583" width="12.85546875" style="17" customWidth="1"/>
    <col min="3584" max="3585" width="0" style="17" hidden="1" customWidth="1"/>
    <col min="3586" max="3586" width="18.28515625" style="17" customWidth="1"/>
    <col min="3587" max="3587" width="64.85546875" style="17" customWidth="1"/>
    <col min="3588" max="3591" width="9.140625" style="17"/>
    <col min="3592" max="3592" width="14.85546875" style="17" customWidth="1"/>
    <col min="3593" max="3836" width="9.140625" style="17"/>
    <col min="3837" max="3837" width="37.7109375" style="17" customWidth="1"/>
    <col min="3838" max="3838" width="9.140625" style="17"/>
    <col min="3839" max="3839" width="12.85546875" style="17" customWidth="1"/>
    <col min="3840" max="3841" width="0" style="17" hidden="1" customWidth="1"/>
    <col min="3842" max="3842" width="18.28515625" style="17" customWidth="1"/>
    <col min="3843" max="3843" width="64.85546875" style="17" customWidth="1"/>
    <col min="3844" max="3847" width="9.140625" style="17"/>
    <col min="3848" max="3848" width="14.85546875" style="17" customWidth="1"/>
    <col min="3849" max="4092" width="9.140625" style="17"/>
    <col min="4093" max="4093" width="37.7109375" style="17" customWidth="1"/>
    <col min="4094" max="4094" width="9.140625" style="17"/>
    <col min="4095" max="4095" width="12.85546875" style="17" customWidth="1"/>
    <col min="4096" max="4097" width="0" style="17" hidden="1" customWidth="1"/>
    <col min="4098" max="4098" width="18.28515625" style="17" customWidth="1"/>
    <col min="4099" max="4099" width="64.85546875" style="17" customWidth="1"/>
    <col min="4100" max="4103" width="9.140625" style="17"/>
    <col min="4104" max="4104" width="14.85546875" style="17" customWidth="1"/>
    <col min="4105" max="4348" width="9.140625" style="17"/>
    <col min="4349" max="4349" width="37.7109375" style="17" customWidth="1"/>
    <col min="4350" max="4350" width="9.140625" style="17"/>
    <col min="4351" max="4351" width="12.85546875" style="17" customWidth="1"/>
    <col min="4352" max="4353" width="0" style="17" hidden="1" customWidth="1"/>
    <col min="4354" max="4354" width="18.28515625" style="17" customWidth="1"/>
    <col min="4355" max="4355" width="64.85546875" style="17" customWidth="1"/>
    <col min="4356" max="4359" width="9.140625" style="17"/>
    <col min="4360" max="4360" width="14.85546875" style="17" customWidth="1"/>
    <col min="4361" max="4604" width="9.140625" style="17"/>
    <col min="4605" max="4605" width="37.7109375" style="17" customWidth="1"/>
    <col min="4606" max="4606" width="9.140625" style="17"/>
    <col min="4607" max="4607" width="12.85546875" style="17" customWidth="1"/>
    <col min="4608" max="4609" width="0" style="17" hidden="1" customWidth="1"/>
    <col min="4610" max="4610" width="18.28515625" style="17" customWidth="1"/>
    <col min="4611" max="4611" width="64.85546875" style="17" customWidth="1"/>
    <col min="4612" max="4615" width="9.140625" style="17"/>
    <col min="4616" max="4616" width="14.85546875" style="17" customWidth="1"/>
    <col min="4617" max="4860" width="9.140625" style="17"/>
    <col min="4861" max="4861" width="37.7109375" style="17" customWidth="1"/>
    <col min="4862" max="4862" width="9.140625" style="17"/>
    <col min="4863" max="4863" width="12.85546875" style="17" customWidth="1"/>
    <col min="4864" max="4865" width="0" style="17" hidden="1" customWidth="1"/>
    <col min="4866" max="4866" width="18.28515625" style="17" customWidth="1"/>
    <col min="4867" max="4867" width="64.85546875" style="17" customWidth="1"/>
    <col min="4868" max="4871" width="9.140625" style="17"/>
    <col min="4872" max="4872" width="14.85546875" style="17" customWidth="1"/>
    <col min="4873" max="5116" width="9.140625" style="17"/>
    <col min="5117" max="5117" width="37.7109375" style="17" customWidth="1"/>
    <col min="5118" max="5118" width="9.140625" style="17"/>
    <col min="5119" max="5119" width="12.85546875" style="17" customWidth="1"/>
    <col min="5120" max="5121" width="0" style="17" hidden="1" customWidth="1"/>
    <col min="5122" max="5122" width="18.28515625" style="17" customWidth="1"/>
    <col min="5123" max="5123" width="64.85546875" style="17" customWidth="1"/>
    <col min="5124" max="5127" width="9.140625" style="17"/>
    <col min="5128" max="5128" width="14.85546875" style="17" customWidth="1"/>
    <col min="5129" max="5372" width="9.140625" style="17"/>
    <col min="5373" max="5373" width="37.7109375" style="17" customWidth="1"/>
    <col min="5374" max="5374" width="9.140625" style="17"/>
    <col min="5375" max="5375" width="12.85546875" style="17" customWidth="1"/>
    <col min="5376" max="5377" width="0" style="17" hidden="1" customWidth="1"/>
    <col min="5378" max="5378" width="18.28515625" style="17" customWidth="1"/>
    <col min="5379" max="5379" width="64.85546875" style="17" customWidth="1"/>
    <col min="5380" max="5383" width="9.140625" style="17"/>
    <col min="5384" max="5384" width="14.85546875" style="17" customWidth="1"/>
    <col min="5385" max="5628" width="9.140625" style="17"/>
    <col min="5629" max="5629" width="37.7109375" style="17" customWidth="1"/>
    <col min="5630" max="5630" width="9.140625" style="17"/>
    <col min="5631" max="5631" width="12.85546875" style="17" customWidth="1"/>
    <col min="5632" max="5633" width="0" style="17" hidden="1" customWidth="1"/>
    <col min="5634" max="5634" width="18.28515625" style="17" customWidth="1"/>
    <col min="5635" max="5635" width="64.85546875" style="17" customWidth="1"/>
    <col min="5636" max="5639" width="9.140625" style="17"/>
    <col min="5640" max="5640" width="14.85546875" style="17" customWidth="1"/>
    <col min="5641" max="5884" width="9.140625" style="17"/>
    <col min="5885" max="5885" width="37.7109375" style="17" customWidth="1"/>
    <col min="5886" max="5886" width="9.140625" style="17"/>
    <col min="5887" max="5887" width="12.85546875" style="17" customWidth="1"/>
    <col min="5888" max="5889" width="0" style="17" hidden="1" customWidth="1"/>
    <col min="5890" max="5890" width="18.28515625" style="17" customWidth="1"/>
    <col min="5891" max="5891" width="64.85546875" style="17" customWidth="1"/>
    <col min="5892" max="5895" width="9.140625" style="17"/>
    <col min="5896" max="5896" width="14.85546875" style="17" customWidth="1"/>
    <col min="5897" max="6140" width="9.140625" style="17"/>
    <col min="6141" max="6141" width="37.7109375" style="17" customWidth="1"/>
    <col min="6142" max="6142" width="9.140625" style="17"/>
    <col min="6143" max="6143" width="12.85546875" style="17" customWidth="1"/>
    <col min="6144" max="6145" width="0" style="17" hidden="1" customWidth="1"/>
    <col min="6146" max="6146" width="18.28515625" style="17" customWidth="1"/>
    <col min="6147" max="6147" width="64.85546875" style="17" customWidth="1"/>
    <col min="6148" max="6151" width="9.140625" style="17"/>
    <col min="6152" max="6152" width="14.85546875" style="17" customWidth="1"/>
    <col min="6153" max="6396" width="9.140625" style="17"/>
    <col min="6397" max="6397" width="37.7109375" style="17" customWidth="1"/>
    <col min="6398" max="6398" width="9.140625" style="17"/>
    <col min="6399" max="6399" width="12.85546875" style="17" customWidth="1"/>
    <col min="6400" max="6401" width="0" style="17" hidden="1" customWidth="1"/>
    <col min="6402" max="6402" width="18.28515625" style="17" customWidth="1"/>
    <col min="6403" max="6403" width="64.85546875" style="17" customWidth="1"/>
    <col min="6404" max="6407" width="9.140625" style="17"/>
    <col min="6408" max="6408" width="14.85546875" style="17" customWidth="1"/>
    <col min="6409" max="6652" width="9.140625" style="17"/>
    <col min="6653" max="6653" width="37.7109375" style="17" customWidth="1"/>
    <col min="6654" max="6654" width="9.140625" style="17"/>
    <col min="6655" max="6655" width="12.85546875" style="17" customWidth="1"/>
    <col min="6656" max="6657" width="0" style="17" hidden="1" customWidth="1"/>
    <col min="6658" max="6658" width="18.28515625" style="17" customWidth="1"/>
    <col min="6659" max="6659" width="64.85546875" style="17" customWidth="1"/>
    <col min="6660" max="6663" width="9.140625" style="17"/>
    <col min="6664" max="6664" width="14.85546875" style="17" customWidth="1"/>
    <col min="6665" max="6908" width="9.140625" style="17"/>
    <col min="6909" max="6909" width="37.7109375" style="17" customWidth="1"/>
    <col min="6910" max="6910" width="9.140625" style="17"/>
    <col min="6911" max="6911" width="12.85546875" style="17" customWidth="1"/>
    <col min="6912" max="6913" width="0" style="17" hidden="1" customWidth="1"/>
    <col min="6914" max="6914" width="18.28515625" style="17" customWidth="1"/>
    <col min="6915" max="6915" width="64.85546875" style="17" customWidth="1"/>
    <col min="6916" max="6919" width="9.140625" style="17"/>
    <col min="6920" max="6920" width="14.85546875" style="17" customWidth="1"/>
    <col min="6921" max="7164" width="9.140625" style="17"/>
    <col min="7165" max="7165" width="37.7109375" style="17" customWidth="1"/>
    <col min="7166" max="7166" width="9.140625" style="17"/>
    <col min="7167" max="7167" width="12.85546875" style="17" customWidth="1"/>
    <col min="7168" max="7169" width="0" style="17" hidden="1" customWidth="1"/>
    <col min="7170" max="7170" width="18.28515625" style="17" customWidth="1"/>
    <col min="7171" max="7171" width="64.85546875" style="17" customWidth="1"/>
    <col min="7172" max="7175" width="9.140625" style="17"/>
    <col min="7176" max="7176" width="14.85546875" style="17" customWidth="1"/>
    <col min="7177" max="7420" width="9.140625" style="17"/>
    <col min="7421" max="7421" width="37.7109375" style="17" customWidth="1"/>
    <col min="7422" max="7422" width="9.140625" style="17"/>
    <col min="7423" max="7423" width="12.85546875" style="17" customWidth="1"/>
    <col min="7424" max="7425" width="0" style="17" hidden="1" customWidth="1"/>
    <col min="7426" max="7426" width="18.28515625" style="17" customWidth="1"/>
    <col min="7427" max="7427" width="64.85546875" style="17" customWidth="1"/>
    <col min="7428" max="7431" width="9.140625" style="17"/>
    <col min="7432" max="7432" width="14.85546875" style="17" customWidth="1"/>
    <col min="7433" max="7676" width="9.140625" style="17"/>
    <col min="7677" max="7677" width="37.7109375" style="17" customWidth="1"/>
    <col min="7678" max="7678" width="9.140625" style="17"/>
    <col min="7679" max="7679" width="12.85546875" style="17" customWidth="1"/>
    <col min="7680" max="7681" width="0" style="17" hidden="1" customWidth="1"/>
    <col min="7682" max="7682" width="18.28515625" style="17" customWidth="1"/>
    <col min="7683" max="7683" width="64.85546875" style="17" customWidth="1"/>
    <col min="7684" max="7687" width="9.140625" style="17"/>
    <col min="7688" max="7688" width="14.85546875" style="17" customWidth="1"/>
    <col min="7689" max="7932" width="9.140625" style="17"/>
    <col min="7933" max="7933" width="37.7109375" style="17" customWidth="1"/>
    <col min="7934" max="7934" width="9.140625" style="17"/>
    <col min="7935" max="7935" width="12.85546875" style="17" customWidth="1"/>
    <col min="7936" max="7937" width="0" style="17" hidden="1" customWidth="1"/>
    <col min="7938" max="7938" width="18.28515625" style="17" customWidth="1"/>
    <col min="7939" max="7939" width="64.85546875" style="17" customWidth="1"/>
    <col min="7940" max="7943" width="9.140625" style="17"/>
    <col min="7944" max="7944" width="14.85546875" style="17" customWidth="1"/>
    <col min="7945" max="8188" width="9.140625" style="17"/>
    <col min="8189" max="8189" width="37.7109375" style="17" customWidth="1"/>
    <col min="8190" max="8190" width="9.140625" style="17"/>
    <col min="8191" max="8191" width="12.85546875" style="17" customWidth="1"/>
    <col min="8192" max="8193" width="0" style="17" hidden="1" customWidth="1"/>
    <col min="8194" max="8194" width="18.28515625" style="17" customWidth="1"/>
    <col min="8195" max="8195" width="64.85546875" style="17" customWidth="1"/>
    <col min="8196" max="8199" width="9.140625" style="17"/>
    <col min="8200" max="8200" width="14.85546875" style="17" customWidth="1"/>
    <col min="8201" max="8444" width="9.140625" style="17"/>
    <col min="8445" max="8445" width="37.7109375" style="17" customWidth="1"/>
    <col min="8446" max="8446" width="9.140625" style="17"/>
    <col min="8447" max="8447" width="12.85546875" style="17" customWidth="1"/>
    <col min="8448" max="8449" width="0" style="17" hidden="1" customWidth="1"/>
    <col min="8450" max="8450" width="18.28515625" style="17" customWidth="1"/>
    <col min="8451" max="8451" width="64.85546875" style="17" customWidth="1"/>
    <col min="8452" max="8455" width="9.140625" style="17"/>
    <col min="8456" max="8456" width="14.85546875" style="17" customWidth="1"/>
    <col min="8457" max="8700" width="9.140625" style="17"/>
    <col min="8701" max="8701" width="37.7109375" style="17" customWidth="1"/>
    <col min="8702" max="8702" width="9.140625" style="17"/>
    <col min="8703" max="8703" width="12.85546875" style="17" customWidth="1"/>
    <col min="8704" max="8705" width="0" style="17" hidden="1" customWidth="1"/>
    <col min="8706" max="8706" width="18.28515625" style="17" customWidth="1"/>
    <col min="8707" max="8707" width="64.85546875" style="17" customWidth="1"/>
    <col min="8708" max="8711" width="9.140625" style="17"/>
    <col min="8712" max="8712" width="14.85546875" style="17" customWidth="1"/>
    <col min="8713" max="8956" width="9.140625" style="17"/>
    <col min="8957" max="8957" width="37.7109375" style="17" customWidth="1"/>
    <col min="8958" max="8958" width="9.140625" style="17"/>
    <col min="8959" max="8959" width="12.85546875" style="17" customWidth="1"/>
    <col min="8960" max="8961" width="0" style="17" hidden="1" customWidth="1"/>
    <col min="8962" max="8962" width="18.28515625" style="17" customWidth="1"/>
    <col min="8963" max="8963" width="64.85546875" style="17" customWidth="1"/>
    <col min="8964" max="8967" width="9.140625" style="17"/>
    <col min="8968" max="8968" width="14.85546875" style="17" customWidth="1"/>
    <col min="8969" max="9212" width="9.140625" style="17"/>
    <col min="9213" max="9213" width="37.7109375" style="17" customWidth="1"/>
    <col min="9214" max="9214" width="9.140625" style="17"/>
    <col min="9215" max="9215" width="12.85546875" style="17" customWidth="1"/>
    <col min="9216" max="9217" width="0" style="17" hidden="1" customWidth="1"/>
    <col min="9218" max="9218" width="18.28515625" style="17" customWidth="1"/>
    <col min="9219" max="9219" width="64.85546875" style="17" customWidth="1"/>
    <col min="9220" max="9223" width="9.140625" style="17"/>
    <col min="9224" max="9224" width="14.85546875" style="17" customWidth="1"/>
    <col min="9225" max="9468" width="9.140625" style="17"/>
    <col min="9469" max="9469" width="37.7109375" style="17" customWidth="1"/>
    <col min="9470" max="9470" width="9.140625" style="17"/>
    <col min="9471" max="9471" width="12.85546875" style="17" customWidth="1"/>
    <col min="9472" max="9473" width="0" style="17" hidden="1" customWidth="1"/>
    <col min="9474" max="9474" width="18.28515625" style="17" customWidth="1"/>
    <col min="9475" max="9475" width="64.85546875" style="17" customWidth="1"/>
    <col min="9476" max="9479" width="9.140625" style="17"/>
    <col min="9480" max="9480" width="14.85546875" style="17" customWidth="1"/>
    <col min="9481" max="9724" width="9.140625" style="17"/>
    <col min="9725" max="9725" width="37.7109375" style="17" customWidth="1"/>
    <col min="9726" max="9726" width="9.140625" style="17"/>
    <col min="9727" max="9727" width="12.85546875" style="17" customWidth="1"/>
    <col min="9728" max="9729" width="0" style="17" hidden="1" customWidth="1"/>
    <col min="9730" max="9730" width="18.28515625" style="17" customWidth="1"/>
    <col min="9731" max="9731" width="64.85546875" style="17" customWidth="1"/>
    <col min="9732" max="9735" width="9.140625" style="17"/>
    <col min="9736" max="9736" width="14.85546875" style="17" customWidth="1"/>
    <col min="9737" max="9980" width="9.140625" style="17"/>
    <col min="9981" max="9981" width="37.7109375" style="17" customWidth="1"/>
    <col min="9982" max="9982" width="9.140625" style="17"/>
    <col min="9983" max="9983" width="12.85546875" style="17" customWidth="1"/>
    <col min="9984" max="9985" width="0" style="17" hidden="1" customWidth="1"/>
    <col min="9986" max="9986" width="18.28515625" style="17" customWidth="1"/>
    <col min="9987" max="9987" width="64.85546875" style="17" customWidth="1"/>
    <col min="9988" max="9991" width="9.140625" style="17"/>
    <col min="9992" max="9992" width="14.85546875" style="17" customWidth="1"/>
    <col min="9993" max="10236" width="9.140625" style="17"/>
    <col min="10237" max="10237" width="37.7109375" style="17" customWidth="1"/>
    <col min="10238" max="10238" width="9.140625" style="17"/>
    <col min="10239" max="10239" width="12.85546875" style="17" customWidth="1"/>
    <col min="10240" max="10241" width="0" style="17" hidden="1" customWidth="1"/>
    <col min="10242" max="10242" width="18.28515625" style="17" customWidth="1"/>
    <col min="10243" max="10243" width="64.85546875" style="17" customWidth="1"/>
    <col min="10244" max="10247" width="9.140625" style="17"/>
    <col min="10248" max="10248" width="14.85546875" style="17" customWidth="1"/>
    <col min="10249" max="10492" width="9.140625" style="17"/>
    <col min="10493" max="10493" width="37.7109375" style="17" customWidth="1"/>
    <col min="10494" max="10494" width="9.140625" style="17"/>
    <col min="10495" max="10495" width="12.85546875" style="17" customWidth="1"/>
    <col min="10496" max="10497" width="0" style="17" hidden="1" customWidth="1"/>
    <col min="10498" max="10498" width="18.28515625" style="17" customWidth="1"/>
    <col min="10499" max="10499" width="64.85546875" style="17" customWidth="1"/>
    <col min="10500" max="10503" width="9.140625" style="17"/>
    <col min="10504" max="10504" width="14.85546875" style="17" customWidth="1"/>
    <col min="10505" max="10748" width="9.140625" style="17"/>
    <col min="10749" max="10749" width="37.7109375" style="17" customWidth="1"/>
    <col min="10750" max="10750" width="9.140625" style="17"/>
    <col min="10751" max="10751" width="12.85546875" style="17" customWidth="1"/>
    <col min="10752" max="10753" width="0" style="17" hidden="1" customWidth="1"/>
    <col min="10754" max="10754" width="18.28515625" style="17" customWidth="1"/>
    <col min="10755" max="10755" width="64.85546875" style="17" customWidth="1"/>
    <col min="10756" max="10759" width="9.140625" style="17"/>
    <col min="10760" max="10760" width="14.85546875" style="17" customWidth="1"/>
    <col min="10761" max="11004" width="9.140625" style="17"/>
    <col min="11005" max="11005" width="37.7109375" style="17" customWidth="1"/>
    <col min="11006" max="11006" width="9.140625" style="17"/>
    <col min="11007" max="11007" width="12.85546875" style="17" customWidth="1"/>
    <col min="11008" max="11009" width="0" style="17" hidden="1" customWidth="1"/>
    <col min="11010" max="11010" width="18.28515625" style="17" customWidth="1"/>
    <col min="11011" max="11011" width="64.85546875" style="17" customWidth="1"/>
    <col min="11012" max="11015" width="9.140625" style="17"/>
    <col min="11016" max="11016" width="14.85546875" style="17" customWidth="1"/>
    <col min="11017" max="11260" width="9.140625" style="17"/>
    <col min="11261" max="11261" width="37.7109375" style="17" customWidth="1"/>
    <col min="11262" max="11262" width="9.140625" style="17"/>
    <col min="11263" max="11263" width="12.85546875" style="17" customWidth="1"/>
    <col min="11264" max="11265" width="0" style="17" hidden="1" customWidth="1"/>
    <col min="11266" max="11266" width="18.28515625" style="17" customWidth="1"/>
    <col min="11267" max="11267" width="64.85546875" style="17" customWidth="1"/>
    <col min="11268" max="11271" width="9.140625" style="17"/>
    <col min="11272" max="11272" width="14.85546875" style="17" customWidth="1"/>
    <col min="11273" max="11516" width="9.140625" style="17"/>
    <col min="11517" max="11517" width="37.7109375" style="17" customWidth="1"/>
    <col min="11518" max="11518" width="9.140625" style="17"/>
    <col min="11519" max="11519" width="12.85546875" style="17" customWidth="1"/>
    <col min="11520" max="11521" width="0" style="17" hidden="1" customWidth="1"/>
    <col min="11522" max="11522" width="18.28515625" style="17" customWidth="1"/>
    <col min="11523" max="11523" width="64.85546875" style="17" customWidth="1"/>
    <col min="11524" max="11527" width="9.140625" style="17"/>
    <col min="11528" max="11528" width="14.85546875" style="17" customWidth="1"/>
    <col min="11529" max="11772" width="9.140625" style="17"/>
    <col min="11773" max="11773" width="37.7109375" style="17" customWidth="1"/>
    <col min="11774" max="11774" width="9.140625" style="17"/>
    <col min="11775" max="11775" width="12.85546875" style="17" customWidth="1"/>
    <col min="11776" max="11777" width="0" style="17" hidden="1" customWidth="1"/>
    <col min="11778" max="11778" width="18.28515625" style="17" customWidth="1"/>
    <col min="11779" max="11779" width="64.85546875" style="17" customWidth="1"/>
    <col min="11780" max="11783" width="9.140625" style="17"/>
    <col min="11784" max="11784" width="14.85546875" style="17" customWidth="1"/>
    <col min="11785" max="12028" width="9.140625" style="17"/>
    <col min="12029" max="12029" width="37.7109375" style="17" customWidth="1"/>
    <col min="12030" max="12030" width="9.140625" style="17"/>
    <col min="12031" max="12031" width="12.85546875" style="17" customWidth="1"/>
    <col min="12032" max="12033" width="0" style="17" hidden="1" customWidth="1"/>
    <col min="12034" max="12034" width="18.28515625" style="17" customWidth="1"/>
    <col min="12035" max="12035" width="64.85546875" style="17" customWidth="1"/>
    <col min="12036" max="12039" width="9.140625" style="17"/>
    <col min="12040" max="12040" width="14.85546875" style="17" customWidth="1"/>
    <col min="12041" max="12284" width="9.140625" style="17"/>
    <col min="12285" max="12285" width="37.7109375" style="17" customWidth="1"/>
    <col min="12286" max="12286" width="9.140625" style="17"/>
    <col min="12287" max="12287" width="12.85546875" style="17" customWidth="1"/>
    <col min="12288" max="12289" width="0" style="17" hidden="1" customWidth="1"/>
    <col min="12290" max="12290" width="18.28515625" style="17" customWidth="1"/>
    <col min="12291" max="12291" width="64.85546875" style="17" customWidth="1"/>
    <col min="12292" max="12295" width="9.140625" style="17"/>
    <col min="12296" max="12296" width="14.85546875" style="17" customWidth="1"/>
    <col min="12297" max="12540" width="9.140625" style="17"/>
    <col min="12541" max="12541" width="37.7109375" style="17" customWidth="1"/>
    <col min="12542" max="12542" width="9.140625" style="17"/>
    <col min="12543" max="12543" width="12.85546875" style="17" customWidth="1"/>
    <col min="12544" max="12545" width="0" style="17" hidden="1" customWidth="1"/>
    <col min="12546" max="12546" width="18.28515625" style="17" customWidth="1"/>
    <col min="12547" max="12547" width="64.85546875" style="17" customWidth="1"/>
    <col min="12548" max="12551" width="9.140625" style="17"/>
    <col min="12552" max="12552" width="14.85546875" style="17" customWidth="1"/>
    <col min="12553" max="12796" width="9.140625" style="17"/>
    <col min="12797" max="12797" width="37.7109375" style="17" customWidth="1"/>
    <col min="12798" max="12798" width="9.140625" style="17"/>
    <col min="12799" max="12799" width="12.85546875" style="17" customWidth="1"/>
    <col min="12800" max="12801" width="0" style="17" hidden="1" customWidth="1"/>
    <col min="12802" max="12802" width="18.28515625" style="17" customWidth="1"/>
    <col min="12803" max="12803" width="64.85546875" style="17" customWidth="1"/>
    <col min="12804" max="12807" width="9.140625" style="17"/>
    <col min="12808" max="12808" width="14.85546875" style="17" customWidth="1"/>
    <col min="12809" max="13052" width="9.140625" style="17"/>
    <col min="13053" max="13053" width="37.7109375" style="17" customWidth="1"/>
    <col min="13054" max="13054" width="9.140625" style="17"/>
    <col min="13055" max="13055" width="12.85546875" style="17" customWidth="1"/>
    <col min="13056" max="13057" width="0" style="17" hidden="1" customWidth="1"/>
    <col min="13058" max="13058" width="18.28515625" style="17" customWidth="1"/>
    <col min="13059" max="13059" width="64.85546875" style="17" customWidth="1"/>
    <col min="13060" max="13063" width="9.140625" style="17"/>
    <col min="13064" max="13064" width="14.85546875" style="17" customWidth="1"/>
    <col min="13065" max="13308" width="9.140625" style="17"/>
    <col min="13309" max="13309" width="37.7109375" style="17" customWidth="1"/>
    <col min="13310" max="13310" width="9.140625" style="17"/>
    <col min="13311" max="13311" width="12.85546875" style="17" customWidth="1"/>
    <col min="13312" max="13313" width="0" style="17" hidden="1" customWidth="1"/>
    <col min="13314" max="13314" width="18.28515625" style="17" customWidth="1"/>
    <col min="13315" max="13315" width="64.85546875" style="17" customWidth="1"/>
    <col min="13316" max="13319" width="9.140625" style="17"/>
    <col min="13320" max="13320" width="14.85546875" style="17" customWidth="1"/>
    <col min="13321" max="13564" width="9.140625" style="17"/>
    <col min="13565" max="13565" width="37.7109375" style="17" customWidth="1"/>
    <col min="13566" max="13566" width="9.140625" style="17"/>
    <col min="13567" max="13567" width="12.85546875" style="17" customWidth="1"/>
    <col min="13568" max="13569" width="0" style="17" hidden="1" customWidth="1"/>
    <col min="13570" max="13570" width="18.28515625" style="17" customWidth="1"/>
    <col min="13571" max="13571" width="64.85546875" style="17" customWidth="1"/>
    <col min="13572" max="13575" width="9.140625" style="17"/>
    <col min="13576" max="13576" width="14.85546875" style="17" customWidth="1"/>
    <col min="13577" max="13820" width="9.140625" style="17"/>
    <col min="13821" max="13821" width="37.7109375" style="17" customWidth="1"/>
    <col min="13822" max="13822" width="9.140625" style="17"/>
    <col min="13823" max="13823" width="12.85546875" style="17" customWidth="1"/>
    <col min="13824" max="13825" width="0" style="17" hidden="1" customWidth="1"/>
    <col min="13826" max="13826" width="18.28515625" style="17" customWidth="1"/>
    <col min="13827" max="13827" width="64.85546875" style="17" customWidth="1"/>
    <col min="13828" max="13831" width="9.140625" style="17"/>
    <col min="13832" max="13832" width="14.85546875" style="17" customWidth="1"/>
    <col min="13833" max="14076" width="9.140625" style="17"/>
    <col min="14077" max="14077" width="37.7109375" style="17" customWidth="1"/>
    <col min="14078" max="14078" width="9.140625" style="17"/>
    <col min="14079" max="14079" width="12.85546875" style="17" customWidth="1"/>
    <col min="14080" max="14081" width="0" style="17" hidden="1" customWidth="1"/>
    <col min="14082" max="14082" width="18.28515625" style="17" customWidth="1"/>
    <col min="14083" max="14083" width="64.85546875" style="17" customWidth="1"/>
    <col min="14084" max="14087" width="9.140625" style="17"/>
    <col min="14088" max="14088" width="14.85546875" style="17" customWidth="1"/>
    <col min="14089" max="14332" width="9.140625" style="17"/>
    <col min="14333" max="14333" width="37.7109375" style="17" customWidth="1"/>
    <col min="14334" max="14334" width="9.140625" style="17"/>
    <col min="14335" max="14335" width="12.85546875" style="17" customWidth="1"/>
    <col min="14336" max="14337" width="0" style="17" hidden="1" customWidth="1"/>
    <col min="14338" max="14338" width="18.28515625" style="17" customWidth="1"/>
    <col min="14339" max="14339" width="64.85546875" style="17" customWidth="1"/>
    <col min="14340" max="14343" width="9.140625" style="17"/>
    <col min="14344" max="14344" width="14.85546875" style="17" customWidth="1"/>
    <col min="14345" max="14588" width="9.140625" style="17"/>
    <col min="14589" max="14589" width="37.7109375" style="17" customWidth="1"/>
    <col min="14590" max="14590" width="9.140625" style="17"/>
    <col min="14591" max="14591" width="12.85546875" style="17" customWidth="1"/>
    <col min="14592" max="14593" width="0" style="17" hidden="1" customWidth="1"/>
    <col min="14594" max="14594" width="18.28515625" style="17" customWidth="1"/>
    <col min="14595" max="14595" width="64.85546875" style="17" customWidth="1"/>
    <col min="14596" max="14599" width="9.140625" style="17"/>
    <col min="14600" max="14600" width="14.85546875" style="17" customWidth="1"/>
    <col min="14601" max="14844" width="9.140625" style="17"/>
    <col min="14845" max="14845" width="37.7109375" style="17" customWidth="1"/>
    <col min="14846" max="14846" width="9.140625" style="17"/>
    <col min="14847" max="14847" width="12.85546875" style="17" customWidth="1"/>
    <col min="14848" max="14849" width="0" style="17" hidden="1" customWidth="1"/>
    <col min="14850" max="14850" width="18.28515625" style="17" customWidth="1"/>
    <col min="14851" max="14851" width="64.85546875" style="17" customWidth="1"/>
    <col min="14852" max="14855" width="9.140625" style="17"/>
    <col min="14856" max="14856" width="14.85546875" style="17" customWidth="1"/>
    <col min="14857" max="15100" width="9.140625" style="17"/>
    <col min="15101" max="15101" width="37.7109375" style="17" customWidth="1"/>
    <col min="15102" max="15102" width="9.140625" style="17"/>
    <col min="15103" max="15103" width="12.85546875" style="17" customWidth="1"/>
    <col min="15104" max="15105" width="0" style="17" hidden="1" customWidth="1"/>
    <col min="15106" max="15106" width="18.28515625" style="17" customWidth="1"/>
    <col min="15107" max="15107" width="64.85546875" style="17" customWidth="1"/>
    <col min="15108" max="15111" width="9.140625" style="17"/>
    <col min="15112" max="15112" width="14.85546875" style="17" customWidth="1"/>
    <col min="15113" max="15356" width="9.140625" style="17"/>
    <col min="15357" max="15357" width="37.7109375" style="17" customWidth="1"/>
    <col min="15358" max="15358" width="9.140625" style="17"/>
    <col min="15359" max="15359" width="12.85546875" style="17" customWidth="1"/>
    <col min="15360" max="15361" width="0" style="17" hidden="1" customWidth="1"/>
    <col min="15362" max="15362" width="18.28515625" style="17" customWidth="1"/>
    <col min="15363" max="15363" width="64.85546875" style="17" customWidth="1"/>
    <col min="15364" max="15367" width="9.140625" style="17"/>
    <col min="15368" max="15368" width="14.85546875" style="17" customWidth="1"/>
    <col min="15369" max="15612" width="9.140625" style="17"/>
    <col min="15613" max="15613" width="37.7109375" style="17" customWidth="1"/>
    <col min="15614" max="15614" width="9.140625" style="17"/>
    <col min="15615" max="15615" width="12.85546875" style="17" customWidth="1"/>
    <col min="15616" max="15617" width="0" style="17" hidden="1" customWidth="1"/>
    <col min="15618" max="15618" width="18.28515625" style="17" customWidth="1"/>
    <col min="15619" max="15619" width="64.85546875" style="17" customWidth="1"/>
    <col min="15620" max="15623" width="9.140625" style="17"/>
    <col min="15624" max="15624" width="14.85546875" style="17" customWidth="1"/>
    <col min="15625" max="15868" width="9.140625" style="17"/>
    <col min="15869" max="15869" width="37.7109375" style="17" customWidth="1"/>
    <col min="15870" max="15870" width="9.140625" style="17"/>
    <col min="15871" max="15871" width="12.85546875" style="17" customWidth="1"/>
    <col min="15872" max="15873" width="0" style="17" hidden="1" customWidth="1"/>
    <col min="15874" max="15874" width="18.28515625" style="17" customWidth="1"/>
    <col min="15875" max="15875" width="64.85546875" style="17" customWidth="1"/>
    <col min="15876" max="15879" width="9.140625" style="17"/>
    <col min="15880" max="15880" width="14.85546875" style="17" customWidth="1"/>
    <col min="15881" max="16124" width="9.140625" style="17"/>
    <col min="16125" max="16125" width="37.7109375" style="17" customWidth="1"/>
    <col min="16126" max="16126" width="9.140625" style="17"/>
    <col min="16127" max="16127" width="12.85546875" style="17" customWidth="1"/>
    <col min="16128" max="16129" width="0" style="17" hidden="1" customWidth="1"/>
    <col min="16130" max="16130" width="18.28515625" style="17" customWidth="1"/>
    <col min="16131" max="16131" width="64.85546875" style="17" customWidth="1"/>
    <col min="16132" max="16135" width="9.140625" style="17"/>
    <col min="16136" max="16136" width="14.85546875" style="17" customWidth="1"/>
    <col min="16137" max="16384" width="9.140625" style="17"/>
  </cols>
  <sheetData>
    <row r="1" spans="1:44" ht="18.75" x14ac:dyDescent="0.25">
      <c r="L1" s="205" t="s">
        <v>68</v>
      </c>
    </row>
    <row r="2" spans="1:44" ht="18.75" x14ac:dyDescent="0.3">
      <c r="L2" s="206" t="s">
        <v>10</v>
      </c>
    </row>
    <row r="3" spans="1:44" ht="18.75" x14ac:dyDescent="0.3">
      <c r="L3" s="206" t="s">
        <v>67</v>
      </c>
    </row>
    <row r="4" spans="1:44" ht="18.75" x14ac:dyDescent="0.3">
      <c r="K4" s="206"/>
    </row>
    <row r="5" spans="1:44" x14ac:dyDescent="0.25">
      <c r="A5" s="313" t="s">
        <v>507</v>
      </c>
      <c r="B5" s="313"/>
      <c r="C5" s="313"/>
      <c r="D5" s="313"/>
      <c r="E5" s="313"/>
      <c r="F5" s="313"/>
      <c r="G5" s="313"/>
      <c r="H5" s="313"/>
      <c r="I5" s="313"/>
      <c r="J5" s="313"/>
      <c r="K5" s="313"/>
      <c r="L5" s="313"/>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206"/>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9.5" customHeight="1" x14ac:dyDescent="0.25">
      <c r="A9" s="319" t="str">
        <f>'1. паспорт местоположение'!A9:C9</f>
        <v>АО "Дальневосточная энергетическая управляющая компания"</v>
      </c>
      <c r="B9" s="319"/>
      <c r="C9" s="319"/>
      <c r="D9" s="319"/>
      <c r="E9" s="319"/>
      <c r="F9" s="319"/>
      <c r="G9" s="319"/>
      <c r="H9" s="319"/>
      <c r="I9" s="319"/>
      <c r="J9" s="319"/>
      <c r="K9" s="319"/>
      <c r="L9" s="319"/>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21" customHeight="1" x14ac:dyDescent="0.25">
      <c r="A12" s="319" t="str">
        <f>'1. паспорт местоположение'!A12:C12</f>
        <v>H_4601</v>
      </c>
      <c r="B12" s="319"/>
      <c r="C12" s="319"/>
      <c r="D12" s="319"/>
      <c r="E12" s="319"/>
      <c r="F12" s="319"/>
      <c r="G12" s="319"/>
      <c r="H12" s="319"/>
      <c r="I12" s="319"/>
      <c r="J12" s="319"/>
      <c r="K12" s="319"/>
      <c r="L12" s="319"/>
    </row>
    <row r="13" spans="1:44" x14ac:dyDescent="0.25">
      <c r="A13" s="314" t="s">
        <v>7</v>
      </c>
      <c r="B13" s="314"/>
      <c r="C13" s="314"/>
      <c r="D13" s="314"/>
      <c r="E13" s="314"/>
      <c r="F13" s="314"/>
      <c r="G13" s="314"/>
      <c r="H13" s="314"/>
      <c r="I13" s="314"/>
      <c r="J13" s="314"/>
      <c r="K13" s="314"/>
      <c r="L13" s="314"/>
    </row>
    <row r="14" spans="1:44" ht="18.75" x14ac:dyDescent="0.25">
      <c r="A14" s="324"/>
      <c r="B14" s="324"/>
      <c r="C14" s="324"/>
      <c r="D14" s="324"/>
      <c r="E14" s="324"/>
      <c r="F14" s="324"/>
      <c r="G14" s="324"/>
      <c r="H14" s="324"/>
      <c r="I14" s="324"/>
      <c r="J14" s="324"/>
      <c r="K14" s="324"/>
      <c r="L14" s="324"/>
    </row>
    <row r="15" spans="1:44" ht="36" customHeight="1" x14ac:dyDescent="0.25">
      <c r="A15" s="321" t="s">
        <v>518</v>
      </c>
      <c r="B15" s="319"/>
      <c r="C15" s="319"/>
      <c r="D15" s="319"/>
      <c r="E15" s="319"/>
      <c r="F15" s="319"/>
      <c r="G15" s="319"/>
      <c r="H15" s="319"/>
      <c r="I15" s="319"/>
      <c r="J15" s="319"/>
      <c r="K15" s="319"/>
      <c r="L15" s="319"/>
    </row>
    <row r="16" spans="1:44" x14ac:dyDescent="0.25">
      <c r="A16" s="314" t="s">
        <v>5</v>
      </c>
      <c r="B16" s="314"/>
      <c r="C16" s="314"/>
      <c r="D16" s="314"/>
      <c r="E16" s="314"/>
      <c r="F16" s="314"/>
      <c r="G16" s="314"/>
      <c r="H16" s="314"/>
      <c r="I16" s="314"/>
      <c r="J16" s="314"/>
      <c r="K16" s="314"/>
      <c r="L16" s="314"/>
    </row>
    <row r="17" spans="1:12" ht="15.75" customHeight="1" x14ac:dyDescent="0.25">
      <c r="L17" s="280"/>
    </row>
    <row r="18" spans="1:12" x14ac:dyDescent="0.25">
      <c r="K18" s="16"/>
    </row>
    <row r="19" spans="1:12" ht="15.75" customHeight="1" x14ac:dyDescent="0.25">
      <c r="A19" s="434" t="s">
        <v>423</v>
      </c>
      <c r="B19" s="434"/>
      <c r="C19" s="434"/>
      <c r="D19" s="434"/>
      <c r="E19" s="434"/>
      <c r="F19" s="434"/>
      <c r="G19" s="434"/>
      <c r="H19" s="434"/>
      <c r="I19" s="434"/>
      <c r="J19" s="434"/>
      <c r="K19" s="434"/>
      <c r="L19" s="434"/>
    </row>
    <row r="20" spans="1:12" x14ac:dyDescent="0.25">
      <c r="A20" s="285"/>
      <c r="B20" s="285"/>
      <c r="C20" s="18"/>
      <c r="D20" s="18"/>
      <c r="E20" s="18"/>
      <c r="F20" s="18"/>
      <c r="G20" s="18"/>
      <c r="H20" s="18"/>
      <c r="I20" s="18"/>
      <c r="J20" s="18"/>
      <c r="K20" s="18"/>
      <c r="L20" s="18"/>
    </row>
    <row r="21" spans="1:12" ht="28.5" customHeight="1" x14ac:dyDescent="0.25">
      <c r="A21" s="441" t="s">
        <v>220</v>
      </c>
      <c r="B21" s="441" t="s">
        <v>219</v>
      </c>
      <c r="C21" s="442" t="s">
        <v>364</v>
      </c>
      <c r="D21" s="442"/>
      <c r="E21" s="442"/>
      <c r="F21" s="442"/>
      <c r="G21" s="442"/>
      <c r="H21" s="442"/>
      <c r="I21" s="443" t="s">
        <v>218</v>
      </c>
      <c r="J21" s="444" t="s">
        <v>366</v>
      </c>
      <c r="K21" s="441" t="s">
        <v>217</v>
      </c>
      <c r="L21" s="435" t="s">
        <v>365</v>
      </c>
    </row>
    <row r="22" spans="1:12" ht="58.5" customHeight="1" x14ac:dyDescent="0.25">
      <c r="A22" s="441"/>
      <c r="B22" s="441"/>
      <c r="C22" s="436" t="s">
        <v>2</v>
      </c>
      <c r="D22" s="436"/>
      <c r="E22" s="437"/>
      <c r="F22" s="438"/>
      <c r="G22" s="439" t="s">
        <v>1</v>
      </c>
      <c r="H22" s="440"/>
      <c r="I22" s="443"/>
      <c r="J22" s="445"/>
      <c r="K22" s="441"/>
      <c r="L22" s="435"/>
    </row>
    <row r="23" spans="1:12" ht="31.5" x14ac:dyDescent="0.25">
      <c r="A23" s="441"/>
      <c r="B23" s="441"/>
      <c r="C23" s="33" t="s">
        <v>216</v>
      </c>
      <c r="D23" s="33" t="s">
        <v>215</v>
      </c>
      <c r="E23" s="33" t="s">
        <v>216</v>
      </c>
      <c r="F23" s="33" t="s">
        <v>215</v>
      </c>
      <c r="G23" s="33" t="s">
        <v>216</v>
      </c>
      <c r="H23" s="33" t="s">
        <v>215</v>
      </c>
      <c r="I23" s="443"/>
      <c r="J23" s="446"/>
      <c r="K23" s="441"/>
      <c r="L23" s="435"/>
    </row>
    <row r="24" spans="1:12" x14ac:dyDescent="0.25">
      <c r="A24" s="281">
        <v>1</v>
      </c>
      <c r="B24" s="281">
        <v>2</v>
      </c>
      <c r="C24" s="33">
        <v>3</v>
      </c>
      <c r="D24" s="33">
        <v>4</v>
      </c>
      <c r="E24" s="33">
        <v>5</v>
      </c>
      <c r="F24" s="33">
        <v>6</v>
      </c>
      <c r="G24" s="33">
        <v>7</v>
      </c>
      <c r="H24" s="33">
        <v>8</v>
      </c>
      <c r="I24" s="33">
        <v>9</v>
      </c>
      <c r="J24" s="33">
        <v>10</v>
      </c>
      <c r="K24" s="33">
        <v>11</v>
      </c>
      <c r="L24" s="33">
        <v>12</v>
      </c>
    </row>
    <row r="25" spans="1:12" x14ac:dyDescent="0.25">
      <c r="A25" s="33">
        <v>1</v>
      </c>
      <c r="B25" s="292" t="s">
        <v>214</v>
      </c>
      <c r="C25" s="32" t="s">
        <v>462</v>
      </c>
      <c r="D25" s="32" t="s">
        <v>462</v>
      </c>
      <c r="E25" s="32" t="s">
        <v>462</v>
      </c>
      <c r="F25" s="32" t="s">
        <v>462</v>
      </c>
      <c r="G25" s="307">
        <v>42887</v>
      </c>
      <c r="H25" s="307">
        <v>42947</v>
      </c>
      <c r="I25" s="296" t="s">
        <v>462</v>
      </c>
      <c r="J25" s="296" t="s">
        <v>462</v>
      </c>
      <c r="K25" s="296" t="s">
        <v>462</v>
      </c>
      <c r="L25" s="296" t="s">
        <v>462</v>
      </c>
    </row>
    <row r="26" spans="1:12" hidden="1" x14ac:dyDescent="0.25">
      <c r="A26" s="33" t="s">
        <v>213</v>
      </c>
      <c r="B26" s="293" t="s">
        <v>371</v>
      </c>
      <c r="C26" s="294" t="s">
        <v>462</v>
      </c>
      <c r="D26" s="294" t="s">
        <v>462</v>
      </c>
      <c r="E26" s="32"/>
      <c r="F26" s="32"/>
      <c r="G26" s="308" t="s">
        <v>462</v>
      </c>
      <c r="H26" s="308" t="s">
        <v>462</v>
      </c>
      <c r="I26" s="296" t="s">
        <v>462</v>
      </c>
      <c r="J26" s="296" t="s">
        <v>462</v>
      </c>
      <c r="K26" s="296" t="s">
        <v>462</v>
      </c>
      <c r="L26" s="296" t="s">
        <v>462</v>
      </c>
    </row>
    <row r="27" spans="1:12" s="20" customFormat="1" ht="31.5" hidden="1" x14ac:dyDescent="0.25">
      <c r="A27" s="33" t="s">
        <v>212</v>
      </c>
      <c r="B27" s="293" t="s">
        <v>373</v>
      </c>
      <c r="C27" s="294" t="s">
        <v>462</v>
      </c>
      <c r="D27" s="294" t="s">
        <v>462</v>
      </c>
      <c r="E27" s="32"/>
      <c r="F27" s="32"/>
      <c r="G27" s="308" t="s">
        <v>462</v>
      </c>
      <c r="H27" s="308" t="s">
        <v>462</v>
      </c>
      <c r="I27" s="296" t="s">
        <v>462</v>
      </c>
      <c r="J27" s="296" t="s">
        <v>462</v>
      </c>
      <c r="K27" s="296" t="s">
        <v>462</v>
      </c>
      <c r="L27" s="296" t="s">
        <v>462</v>
      </c>
    </row>
    <row r="28" spans="1:12" s="20" customFormat="1" ht="47.25" hidden="1" x14ac:dyDescent="0.25">
      <c r="A28" s="33" t="s">
        <v>372</v>
      </c>
      <c r="B28" s="293" t="s">
        <v>377</v>
      </c>
      <c r="C28" s="294" t="s">
        <v>462</v>
      </c>
      <c r="D28" s="294" t="s">
        <v>462</v>
      </c>
      <c r="E28" s="32"/>
      <c r="F28" s="32"/>
      <c r="G28" s="308" t="s">
        <v>462</v>
      </c>
      <c r="H28" s="308" t="s">
        <v>462</v>
      </c>
      <c r="I28" s="296" t="s">
        <v>462</v>
      </c>
      <c r="J28" s="296" t="s">
        <v>462</v>
      </c>
      <c r="K28" s="296" t="s">
        <v>462</v>
      </c>
      <c r="L28" s="296" t="s">
        <v>462</v>
      </c>
    </row>
    <row r="29" spans="1:12" s="20" customFormat="1" ht="31.5" hidden="1" x14ac:dyDescent="0.25">
      <c r="A29" s="33" t="s">
        <v>211</v>
      </c>
      <c r="B29" s="293" t="s">
        <v>376</v>
      </c>
      <c r="C29" s="294" t="s">
        <v>462</v>
      </c>
      <c r="D29" s="294" t="s">
        <v>462</v>
      </c>
      <c r="E29" s="32"/>
      <c r="F29" s="32"/>
      <c r="G29" s="308" t="s">
        <v>462</v>
      </c>
      <c r="H29" s="308" t="s">
        <v>462</v>
      </c>
      <c r="I29" s="296" t="s">
        <v>462</v>
      </c>
      <c r="J29" s="296" t="s">
        <v>462</v>
      </c>
      <c r="K29" s="296" t="s">
        <v>462</v>
      </c>
      <c r="L29" s="296" t="s">
        <v>462</v>
      </c>
    </row>
    <row r="30" spans="1:12" s="20" customFormat="1" ht="31.5" hidden="1" x14ac:dyDescent="0.25">
      <c r="A30" s="33" t="s">
        <v>210</v>
      </c>
      <c r="B30" s="293" t="s">
        <v>378</v>
      </c>
      <c r="C30" s="294" t="s">
        <v>462</v>
      </c>
      <c r="D30" s="294" t="s">
        <v>462</v>
      </c>
      <c r="E30" s="176"/>
      <c r="F30" s="176"/>
      <c r="G30" s="308" t="s">
        <v>462</v>
      </c>
      <c r="H30" s="308" t="s">
        <v>462</v>
      </c>
      <c r="I30" s="296" t="s">
        <v>462</v>
      </c>
      <c r="J30" s="296" t="s">
        <v>462</v>
      </c>
      <c r="K30" s="296" t="s">
        <v>462</v>
      </c>
      <c r="L30" s="296" t="s">
        <v>462</v>
      </c>
    </row>
    <row r="31" spans="1:12" s="20" customFormat="1" ht="31.5" x14ac:dyDescent="0.25">
      <c r="A31" s="33" t="s">
        <v>209</v>
      </c>
      <c r="B31" s="295" t="s">
        <v>374</v>
      </c>
      <c r="C31" s="294" t="s">
        <v>462</v>
      </c>
      <c r="D31" s="294" t="s">
        <v>462</v>
      </c>
      <c r="E31" s="176"/>
      <c r="F31" s="176"/>
      <c r="G31" s="307">
        <v>42887</v>
      </c>
      <c r="H31" s="307">
        <v>42947</v>
      </c>
      <c r="I31" s="296" t="s">
        <v>462</v>
      </c>
      <c r="J31" s="296" t="s">
        <v>462</v>
      </c>
      <c r="K31" s="296" t="s">
        <v>462</v>
      </c>
      <c r="L31" s="296" t="s">
        <v>462</v>
      </c>
    </row>
    <row r="32" spans="1:12" s="20" customFormat="1" ht="31.5" x14ac:dyDescent="0.25">
      <c r="A32" s="33" t="s">
        <v>207</v>
      </c>
      <c r="B32" s="295" t="s">
        <v>379</v>
      </c>
      <c r="C32" s="294" t="s">
        <v>462</v>
      </c>
      <c r="D32" s="294" t="s">
        <v>462</v>
      </c>
      <c r="E32" s="32"/>
      <c r="F32" s="32"/>
      <c r="G32" s="307">
        <v>42887</v>
      </c>
      <c r="H32" s="307">
        <v>42947</v>
      </c>
      <c r="I32" s="296" t="s">
        <v>462</v>
      </c>
      <c r="J32" s="296" t="s">
        <v>462</v>
      </c>
      <c r="K32" s="296" t="s">
        <v>462</v>
      </c>
      <c r="L32" s="296" t="s">
        <v>462</v>
      </c>
    </row>
    <row r="33" spans="1:12" s="20" customFormat="1" ht="31.5" hidden="1" x14ac:dyDescent="0.25">
      <c r="A33" s="33" t="s">
        <v>390</v>
      </c>
      <c r="B33" s="295" t="s">
        <v>302</v>
      </c>
      <c r="C33" s="294" t="s">
        <v>462</v>
      </c>
      <c r="D33" s="294" t="s">
        <v>462</v>
      </c>
      <c r="E33" s="176"/>
      <c r="F33" s="176"/>
      <c r="G33" s="309" t="s">
        <v>462</v>
      </c>
      <c r="H33" s="309" t="s">
        <v>462</v>
      </c>
      <c r="I33" s="296" t="s">
        <v>462</v>
      </c>
      <c r="J33" s="296" t="s">
        <v>462</v>
      </c>
      <c r="K33" s="296" t="s">
        <v>462</v>
      </c>
      <c r="L33" s="296" t="s">
        <v>462</v>
      </c>
    </row>
    <row r="34" spans="1:12" s="20" customFormat="1" ht="47.25" hidden="1" x14ac:dyDescent="0.25">
      <c r="A34" s="33" t="s">
        <v>391</v>
      </c>
      <c r="B34" s="295" t="s">
        <v>383</v>
      </c>
      <c r="C34" s="294" t="s">
        <v>462</v>
      </c>
      <c r="D34" s="294" t="s">
        <v>462</v>
      </c>
      <c r="E34" s="176"/>
      <c r="F34" s="176"/>
      <c r="G34" s="309" t="s">
        <v>462</v>
      </c>
      <c r="H34" s="309" t="s">
        <v>462</v>
      </c>
      <c r="I34" s="296" t="s">
        <v>462</v>
      </c>
      <c r="J34" s="296" t="s">
        <v>462</v>
      </c>
      <c r="K34" s="296" t="s">
        <v>462</v>
      </c>
      <c r="L34" s="296" t="s">
        <v>462</v>
      </c>
    </row>
    <row r="35" spans="1:12" s="20" customFormat="1" x14ac:dyDescent="0.25">
      <c r="A35" s="33" t="s">
        <v>392</v>
      </c>
      <c r="B35" s="295" t="s">
        <v>208</v>
      </c>
      <c r="C35" s="294" t="s">
        <v>462</v>
      </c>
      <c r="D35" s="294" t="s">
        <v>462</v>
      </c>
      <c r="E35" s="176"/>
      <c r="F35" s="176"/>
      <c r="G35" s="307">
        <v>42947</v>
      </c>
      <c r="H35" s="307">
        <v>42962</v>
      </c>
      <c r="I35" s="296" t="s">
        <v>462</v>
      </c>
      <c r="J35" s="296" t="s">
        <v>462</v>
      </c>
      <c r="K35" s="296" t="s">
        <v>462</v>
      </c>
      <c r="L35" s="296" t="s">
        <v>462</v>
      </c>
    </row>
    <row r="36" spans="1:12" hidden="1" x14ac:dyDescent="0.25">
      <c r="A36" s="33" t="s">
        <v>393</v>
      </c>
      <c r="B36" s="295" t="s">
        <v>375</v>
      </c>
      <c r="C36" s="294" t="s">
        <v>462</v>
      </c>
      <c r="D36" s="294" t="s">
        <v>462</v>
      </c>
      <c r="E36" s="31"/>
      <c r="F36" s="31"/>
      <c r="G36" s="309" t="s">
        <v>462</v>
      </c>
      <c r="H36" s="309" t="s">
        <v>462</v>
      </c>
      <c r="I36" s="296" t="s">
        <v>462</v>
      </c>
      <c r="J36" s="296" t="s">
        <v>462</v>
      </c>
      <c r="K36" s="296" t="s">
        <v>462</v>
      </c>
      <c r="L36" s="296" t="s">
        <v>462</v>
      </c>
    </row>
    <row r="37" spans="1:12" hidden="1" x14ac:dyDescent="0.25">
      <c r="A37" s="33" t="s">
        <v>394</v>
      </c>
      <c r="B37" s="295" t="s">
        <v>206</v>
      </c>
      <c r="C37" s="294" t="s">
        <v>462</v>
      </c>
      <c r="D37" s="294" t="s">
        <v>462</v>
      </c>
      <c r="E37" s="176"/>
      <c r="F37" s="176"/>
      <c r="G37" s="296" t="s">
        <v>462</v>
      </c>
      <c r="H37" s="296" t="s">
        <v>462</v>
      </c>
      <c r="I37" s="296" t="s">
        <v>462</v>
      </c>
      <c r="J37" s="296" t="s">
        <v>462</v>
      </c>
      <c r="K37" s="296" t="s">
        <v>462</v>
      </c>
      <c r="L37" s="296" t="s">
        <v>462</v>
      </c>
    </row>
    <row r="38" spans="1:12" hidden="1" x14ac:dyDescent="0.25">
      <c r="A38" s="33" t="s">
        <v>395</v>
      </c>
      <c r="B38" s="292" t="s">
        <v>205</v>
      </c>
      <c r="C38" s="294" t="s">
        <v>462</v>
      </c>
      <c r="D38" s="294" t="s">
        <v>462</v>
      </c>
      <c r="E38" s="30"/>
      <c r="F38" s="30"/>
      <c r="G38" s="296" t="s">
        <v>462</v>
      </c>
      <c r="H38" s="296" t="s">
        <v>462</v>
      </c>
      <c r="I38" s="296" t="s">
        <v>462</v>
      </c>
      <c r="J38" s="296" t="s">
        <v>462</v>
      </c>
      <c r="K38" s="296" t="s">
        <v>462</v>
      </c>
      <c r="L38" s="296" t="s">
        <v>462</v>
      </c>
    </row>
    <row r="39" spans="1:12" ht="63" hidden="1" x14ac:dyDescent="0.25">
      <c r="A39" s="33">
        <v>2</v>
      </c>
      <c r="B39" s="295" t="s">
        <v>380</v>
      </c>
      <c r="C39" s="294" t="s">
        <v>462</v>
      </c>
      <c r="D39" s="294" t="s">
        <v>462</v>
      </c>
      <c r="E39" s="176"/>
      <c r="F39" s="176"/>
      <c r="G39" s="296" t="s">
        <v>462</v>
      </c>
      <c r="H39" s="296" t="s">
        <v>462</v>
      </c>
      <c r="I39" s="296" t="s">
        <v>462</v>
      </c>
      <c r="J39" s="296" t="s">
        <v>462</v>
      </c>
      <c r="K39" s="296" t="s">
        <v>462</v>
      </c>
      <c r="L39" s="296" t="s">
        <v>462</v>
      </c>
    </row>
    <row r="40" spans="1:12" hidden="1" x14ac:dyDescent="0.25">
      <c r="A40" s="33" t="s">
        <v>204</v>
      </c>
      <c r="B40" s="295" t="s">
        <v>382</v>
      </c>
      <c r="C40" s="294" t="s">
        <v>462</v>
      </c>
      <c r="D40" s="294" t="s">
        <v>462</v>
      </c>
      <c r="E40" s="30"/>
      <c r="F40" s="30"/>
      <c r="G40" s="296" t="s">
        <v>462</v>
      </c>
      <c r="H40" s="296" t="s">
        <v>462</v>
      </c>
      <c r="I40" s="296" t="s">
        <v>462</v>
      </c>
      <c r="J40" s="296" t="s">
        <v>462</v>
      </c>
      <c r="K40" s="296" t="s">
        <v>462</v>
      </c>
      <c r="L40" s="296" t="s">
        <v>462</v>
      </c>
    </row>
    <row r="41" spans="1:12" ht="31.5" hidden="1" x14ac:dyDescent="0.25">
      <c r="A41" s="33" t="s">
        <v>203</v>
      </c>
      <c r="B41" s="292" t="s">
        <v>443</v>
      </c>
      <c r="C41" s="294" t="s">
        <v>462</v>
      </c>
      <c r="D41" s="294" t="s">
        <v>462</v>
      </c>
      <c r="E41" s="30"/>
      <c r="F41" s="30"/>
      <c r="G41" s="296" t="s">
        <v>462</v>
      </c>
      <c r="H41" s="296" t="s">
        <v>462</v>
      </c>
      <c r="I41" s="296" t="s">
        <v>462</v>
      </c>
      <c r="J41" s="296" t="s">
        <v>462</v>
      </c>
      <c r="K41" s="296" t="s">
        <v>462</v>
      </c>
      <c r="L41" s="296" t="s">
        <v>462</v>
      </c>
    </row>
    <row r="42" spans="1:12" ht="31.5" hidden="1" x14ac:dyDescent="0.25">
      <c r="A42" s="33">
        <v>3</v>
      </c>
      <c r="B42" s="295" t="s">
        <v>381</v>
      </c>
      <c r="C42" s="294" t="s">
        <v>462</v>
      </c>
      <c r="D42" s="294" t="s">
        <v>462</v>
      </c>
      <c r="E42" s="30"/>
      <c r="F42" s="30"/>
      <c r="G42" s="296" t="s">
        <v>462</v>
      </c>
      <c r="H42" s="296" t="s">
        <v>462</v>
      </c>
      <c r="I42" s="296" t="s">
        <v>462</v>
      </c>
      <c r="J42" s="296" t="s">
        <v>462</v>
      </c>
      <c r="K42" s="296" t="s">
        <v>462</v>
      </c>
      <c r="L42" s="296" t="s">
        <v>462</v>
      </c>
    </row>
    <row r="43" spans="1:12" hidden="1" x14ac:dyDescent="0.25">
      <c r="A43" s="33" t="s">
        <v>202</v>
      </c>
      <c r="B43" s="295" t="s">
        <v>200</v>
      </c>
      <c r="C43" s="294" t="s">
        <v>462</v>
      </c>
      <c r="D43" s="294" t="s">
        <v>462</v>
      </c>
      <c r="E43" s="176"/>
      <c r="F43" s="176"/>
      <c r="G43" s="296" t="s">
        <v>462</v>
      </c>
      <c r="H43" s="296" t="s">
        <v>462</v>
      </c>
      <c r="I43" s="296" t="s">
        <v>462</v>
      </c>
      <c r="J43" s="296" t="s">
        <v>462</v>
      </c>
      <c r="K43" s="296" t="s">
        <v>462</v>
      </c>
      <c r="L43" s="296" t="s">
        <v>462</v>
      </c>
    </row>
    <row r="44" spans="1:12" hidden="1" x14ac:dyDescent="0.25">
      <c r="A44" s="33" t="s">
        <v>201</v>
      </c>
      <c r="B44" s="295" t="s">
        <v>198</v>
      </c>
      <c r="C44" s="294" t="s">
        <v>462</v>
      </c>
      <c r="D44" s="294" t="s">
        <v>462</v>
      </c>
      <c r="E44" s="176"/>
      <c r="F44" s="176"/>
      <c r="G44" s="296" t="s">
        <v>462</v>
      </c>
      <c r="H44" s="296" t="s">
        <v>462</v>
      </c>
      <c r="I44" s="296" t="s">
        <v>462</v>
      </c>
      <c r="J44" s="296" t="s">
        <v>462</v>
      </c>
      <c r="K44" s="296" t="s">
        <v>462</v>
      </c>
      <c r="L44" s="296" t="s">
        <v>462</v>
      </c>
    </row>
    <row r="45" spans="1:12" ht="63" hidden="1" x14ac:dyDescent="0.25">
      <c r="A45" s="33" t="s">
        <v>199</v>
      </c>
      <c r="B45" s="295" t="s">
        <v>386</v>
      </c>
      <c r="C45" s="294" t="s">
        <v>462</v>
      </c>
      <c r="D45" s="294" t="s">
        <v>462</v>
      </c>
      <c r="E45" s="30"/>
      <c r="F45" s="30"/>
      <c r="G45" s="296" t="s">
        <v>462</v>
      </c>
      <c r="H45" s="296" t="s">
        <v>462</v>
      </c>
      <c r="I45" s="296" t="s">
        <v>462</v>
      </c>
      <c r="J45" s="296" t="s">
        <v>462</v>
      </c>
      <c r="K45" s="296" t="s">
        <v>462</v>
      </c>
      <c r="L45" s="296" t="s">
        <v>462</v>
      </c>
    </row>
    <row r="46" spans="1:12" ht="110.25" hidden="1" x14ac:dyDescent="0.25">
      <c r="A46" s="33" t="s">
        <v>197</v>
      </c>
      <c r="B46" s="295" t="s">
        <v>384</v>
      </c>
      <c r="C46" s="294" t="s">
        <v>462</v>
      </c>
      <c r="D46" s="294" t="s">
        <v>462</v>
      </c>
      <c r="E46" s="30"/>
      <c r="F46" s="30"/>
      <c r="G46" s="296" t="s">
        <v>462</v>
      </c>
      <c r="H46" s="296" t="s">
        <v>462</v>
      </c>
      <c r="I46" s="296" t="s">
        <v>462</v>
      </c>
      <c r="J46" s="296" t="s">
        <v>462</v>
      </c>
      <c r="K46" s="296" t="s">
        <v>462</v>
      </c>
      <c r="L46" s="296" t="s">
        <v>462</v>
      </c>
    </row>
    <row r="47" spans="1:12" hidden="1" x14ac:dyDescent="0.25">
      <c r="A47" s="33" t="s">
        <v>195</v>
      </c>
      <c r="B47" s="295" t="s">
        <v>196</v>
      </c>
      <c r="C47" s="294" t="s">
        <v>462</v>
      </c>
      <c r="D47" s="294" t="s">
        <v>462</v>
      </c>
      <c r="E47" s="176"/>
      <c r="F47" s="176"/>
      <c r="G47" s="296" t="s">
        <v>462</v>
      </c>
      <c r="H47" s="296" t="s">
        <v>462</v>
      </c>
      <c r="I47" s="296" t="s">
        <v>462</v>
      </c>
      <c r="J47" s="296" t="s">
        <v>462</v>
      </c>
      <c r="K47" s="296" t="s">
        <v>462</v>
      </c>
      <c r="L47" s="296" t="s">
        <v>462</v>
      </c>
    </row>
    <row r="48" spans="1:12" hidden="1" x14ac:dyDescent="0.25">
      <c r="A48" s="33" t="s">
        <v>396</v>
      </c>
      <c r="B48" s="292" t="s">
        <v>194</v>
      </c>
      <c r="C48" s="294" t="s">
        <v>462</v>
      </c>
      <c r="D48" s="294" t="s">
        <v>462</v>
      </c>
      <c r="E48" s="30"/>
      <c r="F48" s="30"/>
      <c r="G48" s="296" t="s">
        <v>462</v>
      </c>
      <c r="H48" s="296" t="s">
        <v>462</v>
      </c>
      <c r="I48" s="296" t="s">
        <v>462</v>
      </c>
      <c r="J48" s="296" t="s">
        <v>462</v>
      </c>
      <c r="K48" s="296" t="s">
        <v>462</v>
      </c>
      <c r="L48" s="296" t="s">
        <v>462</v>
      </c>
    </row>
    <row r="49" spans="1:12" hidden="1" x14ac:dyDescent="0.25">
      <c r="A49" s="33">
        <v>4</v>
      </c>
      <c r="B49" s="295" t="s">
        <v>192</v>
      </c>
      <c r="C49" s="294" t="s">
        <v>462</v>
      </c>
      <c r="D49" s="294" t="s">
        <v>462</v>
      </c>
      <c r="E49" s="176"/>
      <c r="F49" s="176"/>
      <c r="G49" s="296" t="s">
        <v>462</v>
      </c>
      <c r="H49" s="296" t="s">
        <v>462</v>
      </c>
      <c r="I49" s="296" t="s">
        <v>462</v>
      </c>
      <c r="J49" s="296" t="s">
        <v>462</v>
      </c>
      <c r="K49" s="296" t="s">
        <v>462</v>
      </c>
      <c r="L49" s="296" t="s">
        <v>462</v>
      </c>
    </row>
    <row r="50" spans="1:12" ht="63" hidden="1" x14ac:dyDescent="0.25">
      <c r="A50" s="33" t="s">
        <v>193</v>
      </c>
      <c r="B50" s="295" t="s">
        <v>385</v>
      </c>
      <c r="C50" s="294" t="s">
        <v>462</v>
      </c>
      <c r="D50" s="294" t="s">
        <v>462</v>
      </c>
      <c r="E50" s="30"/>
      <c r="F50" s="30"/>
      <c r="G50" s="296" t="s">
        <v>462</v>
      </c>
      <c r="H50" s="296" t="s">
        <v>462</v>
      </c>
      <c r="I50" s="296" t="s">
        <v>462</v>
      </c>
      <c r="J50" s="296" t="s">
        <v>462</v>
      </c>
      <c r="K50" s="296" t="s">
        <v>462</v>
      </c>
      <c r="L50" s="296" t="s">
        <v>462</v>
      </c>
    </row>
    <row r="51" spans="1:12" ht="47.25" hidden="1" x14ac:dyDescent="0.25">
      <c r="A51" s="33" t="s">
        <v>191</v>
      </c>
      <c r="B51" s="295" t="s">
        <v>387</v>
      </c>
      <c r="C51" s="294" t="s">
        <v>462</v>
      </c>
      <c r="D51" s="294" t="s">
        <v>462</v>
      </c>
      <c r="E51" s="30"/>
      <c r="F51" s="30"/>
      <c r="G51" s="296" t="s">
        <v>462</v>
      </c>
      <c r="H51" s="296" t="s">
        <v>462</v>
      </c>
      <c r="I51" s="296" t="s">
        <v>462</v>
      </c>
      <c r="J51" s="296" t="s">
        <v>462</v>
      </c>
      <c r="K51" s="296" t="s">
        <v>462</v>
      </c>
      <c r="L51" s="296" t="s">
        <v>462</v>
      </c>
    </row>
    <row r="52" spans="1:12" ht="47.25" hidden="1" x14ac:dyDescent="0.25">
      <c r="A52" s="33" t="s">
        <v>189</v>
      </c>
      <c r="B52" s="295" t="s">
        <v>190</v>
      </c>
      <c r="C52" s="294" t="s">
        <v>462</v>
      </c>
      <c r="D52" s="294" t="s">
        <v>462</v>
      </c>
      <c r="E52" s="176"/>
      <c r="F52" s="176"/>
      <c r="G52" s="296" t="s">
        <v>462</v>
      </c>
      <c r="H52" s="296" t="s">
        <v>462</v>
      </c>
      <c r="I52" s="296" t="s">
        <v>462</v>
      </c>
      <c r="J52" s="296" t="s">
        <v>462</v>
      </c>
      <c r="K52" s="296" t="s">
        <v>462</v>
      </c>
      <c r="L52" s="296" t="s">
        <v>462</v>
      </c>
    </row>
    <row r="53" spans="1:12" ht="31.5" hidden="1" x14ac:dyDescent="0.25">
      <c r="A53" s="33" t="s">
        <v>187</v>
      </c>
      <c r="B53" s="100" t="s">
        <v>388</v>
      </c>
      <c r="C53" s="294" t="s">
        <v>462</v>
      </c>
      <c r="D53" s="294" t="s">
        <v>462</v>
      </c>
      <c r="E53" s="30"/>
      <c r="F53" s="30"/>
      <c r="G53" s="296" t="s">
        <v>462</v>
      </c>
      <c r="H53" s="296" t="s">
        <v>462</v>
      </c>
      <c r="I53" s="296" t="s">
        <v>462</v>
      </c>
      <c r="J53" s="296" t="s">
        <v>462</v>
      </c>
      <c r="K53" s="296" t="s">
        <v>462</v>
      </c>
      <c r="L53" s="296" t="s">
        <v>462</v>
      </c>
    </row>
    <row r="54" spans="1:12" ht="31.5" hidden="1" x14ac:dyDescent="0.25">
      <c r="A54" s="33" t="s">
        <v>389</v>
      </c>
      <c r="B54" s="295" t="s">
        <v>188</v>
      </c>
      <c r="C54" s="294" t="s">
        <v>462</v>
      </c>
      <c r="D54" s="294" t="s">
        <v>462</v>
      </c>
      <c r="E54" s="176"/>
      <c r="F54" s="176"/>
      <c r="G54" s="296" t="s">
        <v>462</v>
      </c>
      <c r="H54" s="296" t="s">
        <v>462</v>
      </c>
      <c r="I54" s="296" t="s">
        <v>462</v>
      </c>
      <c r="J54" s="296" t="s">
        <v>462</v>
      </c>
      <c r="K54" s="296" t="s">
        <v>462</v>
      </c>
      <c r="L54" s="296" t="s">
        <v>462</v>
      </c>
    </row>
    <row r="55" spans="1:12" ht="31.5" hidden="1" x14ac:dyDescent="0.25">
      <c r="A55" s="33" t="s">
        <v>461</v>
      </c>
      <c r="B55" s="295" t="s">
        <v>460</v>
      </c>
      <c r="C55" s="294" t="s">
        <v>462</v>
      </c>
      <c r="D55" s="294" t="s">
        <v>462</v>
      </c>
      <c r="E55" s="176"/>
      <c r="F55" s="176"/>
      <c r="G55" s="296" t="s">
        <v>462</v>
      </c>
      <c r="H55" s="296" t="s">
        <v>462</v>
      </c>
      <c r="I55" s="296" t="s">
        <v>462</v>
      </c>
      <c r="J55" s="296" t="s">
        <v>462</v>
      </c>
      <c r="K55" s="296" t="s">
        <v>462</v>
      </c>
      <c r="L55" s="296" t="s">
        <v>462</v>
      </c>
    </row>
  </sheetData>
  <mergeCells count="22">
    <mergeCell ref="L21:L23"/>
    <mergeCell ref="C22:D22"/>
    <mergeCell ref="E22:F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13" zoomScale="70" zoomScaleNormal="70" zoomScaleSheetLayoutView="70" workbookViewId="0">
      <selection activeCell="V34" sqref="V34"/>
    </sheetView>
  </sheetViews>
  <sheetFormatPr defaultColWidth="9.140625" defaultRowHeight="15.75" x14ac:dyDescent="0.25"/>
  <cols>
    <col min="1" max="1" width="9.140625" style="17"/>
    <col min="2" max="2" width="57.85546875" style="17" customWidth="1"/>
    <col min="3" max="3" width="13" style="17" customWidth="1"/>
    <col min="4" max="4" width="17.85546875" style="17" customWidth="1"/>
    <col min="5" max="5" width="20.42578125" style="17" customWidth="1"/>
    <col min="6" max="6" width="18.7109375" style="17" customWidth="1"/>
    <col min="7" max="7" width="12.85546875" style="17" customWidth="1"/>
    <col min="8" max="8" width="11.5703125" style="17" customWidth="1"/>
    <col min="9" max="9" width="5.42578125" style="17" customWidth="1"/>
    <col min="10" max="10" width="10.85546875" style="17" customWidth="1"/>
    <col min="11" max="11" width="5.28515625" style="17" customWidth="1"/>
    <col min="12" max="12" width="8.140625" style="17" customWidth="1"/>
    <col min="13" max="13" width="5.28515625" style="17" customWidth="1"/>
    <col min="14" max="14" width="8.5703125" style="17" customWidth="1"/>
    <col min="15" max="15" width="6.140625" style="17" customWidth="1"/>
    <col min="16" max="16" width="13.140625" style="17" customWidth="1"/>
    <col min="17" max="17" width="19.42578125" style="17" customWidth="1"/>
    <col min="18" max="16384" width="9.140625" style="17"/>
  </cols>
  <sheetData>
    <row r="1" spans="1:17" ht="18.75" x14ac:dyDescent="0.25">
      <c r="Q1" s="205" t="s">
        <v>68</v>
      </c>
    </row>
    <row r="2" spans="1:17" ht="18.75" x14ac:dyDescent="0.3">
      <c r="Q2" s="206" t="s">
        <v>10</v>
      </c>
    </row>
    <row r="3" spans="1:17" ht="18.75" x14ac:dyDescent="0.3">
      <c r="Q3" s="206" t="s">
        <v>67</v>
      </c>
    </row>
    <row r="4" spans="1:17" ht="18.75" customHeight="1" x14ac:dyDescent="0.25">
      <c r="A4" s="313" t="s">
        <v>507</v>
      </c>
      <c r="B4" s="313"/>
      <c r="C4" s="313"/>
      <c r="D4" s="313"/>
      <c r="E4" s="313"/>
      <c r="F4" s="313"/>
      <c r="G4" s="313"/>
      <c r="H4" s="313"/>
      <c r="I4" s="313"/>
      <c r="J4" s="313"/>
      <c r="K4" s="313"/>
      <c r="L4" s="313"/>
      <c r="M4" s="313"/>
      <c r="N4" s="313"/>
      <c r="O4" s="313"/>
      <c r="P4" s="313"/>
      <c r="Q4" s="313"/>
    </row>
    <row r="5" spans="1:17" ht="18.75" x14ac:dyDescent="0.3">
      <c r="Q5" s="206"/>
    </row>
    <row r="6" spans="1:17" ht="18.75" x14ac:dyDescent="0.25">
      <c r="A6" s="317" t="s">
        <v>9</v>
      </c>
      <c r="B6" s="317"/>
      <c r="C6" s="317"/>
      <c r="D6" s="317"/>
      <c r="E6" s="317"/>
      <c r="F6" s="317"/>
      <c r="G6" s="317"/>
      <c r="H6" s="317"/>
      <c r="I6" s="317"/>
      <c r="J6" s="317"/>
      <c r="K6" s="317"/>
      <c r="L6" s="317"/>
      <c r="M6" s="317"/>
      <c r="N6" s="317"/>
      <c r="O6" s="317"/>
      <c r="P6" s="317"/>
      <c r="Q6" s="317"/>
    </row>
    <row r="7" spans="1:17" ht="18.75" x14ac:dyDescent="0.25">
      <c r="A7" s="207"/>
      <c r="B7" s="207"/>
      <c r="C7" s="207"/>
      <c r="D7" s="207"/>
      <c r="E7" s="207"/>
      <c r="F7" s="207"/>
      <c r="G7" s="207"/>
      <c r="H7" s="207"/>
      <c r="I7" s="207"/>
      <c r="J7" s="203"/>
      <c r="K7" s="203"/>
      <c r="L7" s="203"/>
      <c r="M7" s="203"/>
      <c r="N7" s="203"/>
      <c r="O7" s="203"/>
      <c r="P7" s="203"/>
      <c r="Q7" s="203"/>
    </row>
    <row r="8" spans="1:17" x14ac:dyDescent="0.25">
      <c r="A8" s="319" t="str">
        <f>'1. паспорт местоположение'!A9:C9</f>
        <v>АО "Дальневосточная энергетическая управляющая компания"</v>
      </c>
      <c r="B8" s="319"/>
      <c r="C8" s="319"/>
      <c r="D8" s="319"/>
      <c r="E8" s="319"/>
      <c r="F8" s="319"/>
      <c r="G8" s="319"/>
      <c r="H8" s="319"/>
      <c r="I8" s="319"/>
      <c r="J8" s="319"/>
      <c r="K8" s="319"/>
      <c r="L8" s="319"/>
      <c r="M8" s="319"/>
      <c r="N8" s="319"/>
      <c r="O8" s="319"/>
      <c r="P8" s="319"/>
      <c r="Q8" s="319"/>
    </row>
    <row r="9" spans="1:17" ht="18.75" customHeight="1" x14ac:dyDescent="0.25">
      <c r="A9" s="314" t="s">
        <v>8</v>
      </c>
      <c r="B9" s="314"/>
      <c r="C9" s="314"/>
      <c r="D9" s="314"/>
      <c r="E9" s="314"/>
      <c r="F9" s="314"/>
      <c r="G9" s="314"/>
      <c r="H9" s="314"/>
      <c r="I9" s="314"/>
      <c r="J9" s="314"/>
      <c r="K9" s="314"/>
      <c r="L9" s="314"/>
      <c r="M9" s="314"/>
      <c r="N9" s="314"/>
      <c r="O9" s="314"/>
      <c r="P9" s="314"/>
      <c r="Q9" s="314"/>
    </row>
    <row r="10" spans="1:17" ht="18.75" x14ac:dyDescent="0.25">
      <c r="A10" s="207"/>
      <c r="B10" s="207"/>
      <c r="C10" s="207"/>
      <c r="D10" s="207"/>
      <c r="E10" s="207"/>
      <c r="F10" s="207"/>
      <c r="G10" s="207"/>
      <c r="H10" s="207"/>
      <c r="I10" s="207"/>
      <c r="J10" s="203"/>
      <c r="K10" s="203"/>
      <c r="L10" s="203"/>
      <c r="M10" s="203"/>
      <c r="N10" s="203"/>
      <c r="O10" s="203"/>
      <c r="P10" s="203"/>
      <c r="Q10" s="203"/>
    </row>
    <row r="11" spans="1:17" x14ac:dyDescent="0.25">
      <c r="A11" s="319" t="str">
        <f>'1. паспорт местоположение'!A12:C12</f>
        <v>H_4601</v>
      </c>
      <c r="B11" s="319"/>
      <c r="C11" s="319"/>
      <c r="D11" s="319"/>
      <c r="E11" s="319"/>
      <c r="F11" s="319"/>
      <c r="G11" s="319"/>
      <c r="H11" s="319"/>
      <c r="I11" s="319"/>
      <c r="J11" s="319"/>
      <c r="K11" s="319"/>
      <c r="L11" s="319"/>
      <c r="M11" s="319"/>
      <c r="N11" s="319"/>
      <c r="O11" s="319"/>
      <c r="P11" s="319"/>
      <c r="Q11" s="319"/>
    </row>
    <row r="12" spans="1:17" x14ac:dyDescent="0.25">
      <c r="A12" s="314" t="s">
        <v>7</v>
      </c>
      <c r="B12" s="314"/>
      <c r="C12" s="314"/>
      <c r="D12" s="314"/>
      <c r="E12" s="314"/>
      <c r="F12" s="314"/>
      <c r="G12" s="314"/>
      <c r="H12" s="314"/>
      <c r="I12" s="314"/>
      <c r="J12" s="314"/>
      <c r="K12" s="314"/>
      <c r="L12" s="314"/>
      <c r="M12" s="314"/>
      <c r="N12" s="314"/>
      <c r="O12" s="314"/>
      <c r="P12" s="314"/>
      <c r="Q12" s="314"/>
    </row>
    <row r="13" spans="1:17" ht="16.5" customHeight="1" x14ac:dyDescent="0.3">
      <c r="A13" s="204"/>
      <c r="B13" s="204"/>
      <c r="C13" s="204"/>
      <c r="D13" s="204"/>
      <c r="E13" s="204"/>
      <c r="F13" s="204"/>
      <c r="G13" s="204"/>
      <c r="H13" s="204"/>
      <c r="I13" s="204"/>
      <c r="J13" s="28"/>
      <c r="K13" s="28"/>
      <c r="L13" s="28"/>
      <c r="M13" s="28"/>
      <c r="N13" s="28"/>
      <c r="O13" s="28"/>
      <c r="P13" s="28"/>
      <c r="Q13" s="28"/>
    </row>
    <row r="14" spans="1:17" ht="36" customHeight="1" x14ac:dyDescent="0.25">
      <c r="A14" s="321" t="s">
        <v>518</v>
      </c>
      <c r="B14" s="319"/>
      <c r="C14" s="319"/>
      <c r="D14" s="319"/>
      <c r="E14" s="319"/>
      <c r="F14" s="319"/>
      <c r="G14" s="319"/>
      <c r="H14" s="319"/>
      <c r="I14" s="319"/>
      <c r="J14" s="319"/>
      <c r="K14" s="319"/>
      <c r="L14" s="319"/>
      <c r="M14" s="319"/>
      <c r="N14" s="319"/>
      <c r="O14" s="319"/>
      <c r="P14" s="319"/>
      <c r="Q14" s="319"/>
    </row>
    <row r="15" spans="1:17" ht="15.75" customHeight="1" x14ac:dyDescent="0.25">
      <c r="A15" s="314" t="s">
        <v>5</v>
      </c>
      <c r="B15" s="314"/>
      <c r="C15" s="314"/>
      <c r="D15" s="314"/>
      <c r="E15" s="314"/>
      <c r="F15" s="314"/>
      <c r="G15" s="314"/>
      <c r="H15" s="314"/>
      <c r="I15" s="314"/>
      <c r="J15" s="314"/>
      <c r="K15" s="314"/>
      <c r="L15" s="314"/>
      <c r="M15" s="314"/>
      <c r="N15" s="314"/>
      <c r="O15" s="314"/>
      <c r="P15" s="314"/>
      <c r="Q15" s="314"/>
    </row>
    <row r="16" spans="1:17" x14ac:dyDescent="0.25">
      <c r="A16" s="447"/>
      <c r="B16" s="447"/>
      <c r="C16" s="447"/>
      <c r="D16" s="447"/>
      <c r="E16" s="447"/>
      <c r="F16" s="447"/>
      <c r="G16" s="447"/>
      <c r="H16" s="447"/>
      <c r="I16" s="447"/>
      <c r="J16" s="447"/>
      <c r="K16" s="447"/>
      <c r="L16" s="447"/>
      <c r="M16" s="447"/>
      <c r="N16" s="447"/>
      <c r="O16" s="447"/>
      <c r="P16" s="447"/>
      <c r="Q16" s="447"/>
    </row>
    <row r="18" spans="1:20" x14ac:dyDescent="0.25">
      <c r="A18" s="450" t="s">
        <v>424</v>
      </c>
      <c r="B18" s="450"/>
      <c r="C18" s="450"/>
      <c r="D18" s="450"/>
      <c r="E18" s="450"/>
      <c r="F18" s="450"/>
      <c r="G18" s="450"/>
      <c r="H18" s="450"/>
      <c r="I18" s="450"/>
      <c r="J18" s="450"/>
      <c r="K18" s="450"/>
      <c r="L18" s="450"/>
      <c r="M18" s="450"/>
      <c r="N18" s="450"/>
      <c r="O18" s="450"/>
      <c r="P18" s="450"/>
      <c r="Q18" s="450"/>
    </row>
    <row r="20" spans="1:20" ht="33" customHeight="1" x14ac:dyDescent="0.25">
      <c r="A20" s="448" t="s">
        <v>186</v>
      </c>
      <c r="B20" s="448" t="s">
        <v>185</v>
      </c>
      <c r="C20" s="441" t="s">
        <v>184</v>
      </c>
      <c r="D20" s="441"/>
      <c r="E20" s="442" t="s">
        <v>183</v>
      </c>
      <c r="F20" s="442"/>
      <c r="G20" s="448" t="s">
        <v>490</v>
      </c>
      <c r="H20" s="455">
        <v>2016</v>
      </c>
      <c r="I20" s="456"/>
      <c r="J20" s="456"/>
      <c r="K20" s="456"/>
      <c r="L20" s="455">
        <v>2017</v>
      </c>
      <c r="M20" s="456"/>
      <c r="N20" s="456"/>
      <c r="O20" s="456"/>
      <c r="P20" s="451" t="s">
        <v>182</v>
      </c>
      <c r="Q20" s="452"/>
      <c r="R20" s="245"/>
      <c r="S20" s="245"/>
      <c r="T20" s="245"/>
    </row>
    <row r="21" spans="1:20" ht="99.75" customHeight="1" x14ac:dyDescent="0.25">
      <c r="A21" s="449"/>
      <c r="B21" s="449"/>
      <c r="C21" s="441"/>
      <c r="D21" s="441"/>
      <c r="E21" s="442"/>
      <c r="F21" s="442"/>
      <c r="G21" s="449"/>
      <c r="H21" s="441" t="s">
        <v>2</v>
      </c>
      <c r="I21" s="441"/>
      <c r="J21" s="441" t="s">
        <v>181</v>
      </c>
      <c r="K21" s="441"/>
      <c r="L21" s="441" t="s">
        <v>2</v>
      </c>
      <c r="M21" s="441"/>
      <c r="N21" s="441" t="s">
        <v>181</v>
      </c>
      <c r="O21" s="441"/>
      <c r="P21" s="453"/>
      <c r="Q21" s="454"/>
    </row>
    <row r="22" spans="1:20" ht="89.25" customHeight="1" x14ac:dyDescent="0.25">
      <c r="A22" s="436"/>
      <c r="B22" s="436"/>
      <c r="C22" s="282" t="s">
        <v>2</v>
      </c>
      <c r="D22" s="282" t="s">
        <v>179</v>
      </c>
      <c r="E22" s="27" t="s">
        <v>496</v>
      </c>
      <c r="F22" s="27" t="s">
        <v>497</v>
      </c>
      <c r="G22" s="436"/>
      <c r="H22" s="26" t="s">
        <v>408</v>
      </c>
      <c r="I22" s="26" t="s">
        <v>409</v>
      </c>
      <c r="J22" s="26" t="s">
        <v>408</v>
      </c>
      <c r="K22" s="26" t="s">
        <v>409</v>
      </c>
      <c r="L22" s="26" t="s">
        <v>408</v>
      </c>
      <c r="M22" s="26" t="s">
        <v>409</v>
      </c>
      <c r="N22" s="26" t="s">
        <v>408</v>
      </c>
      <c r="O22" s="26" t="s">
        <v>409</v>
      </c>
      <c r="P22" s="282" t="s">
        <v>180</v>
      </c>
      <c r="Q22" s="282" t="s">
        <v>179</v>
      </c>
    </row>
    <row r="23" spans="1:20"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20</v>
      </c>
      <c r="Q23" s="281">
        <v>21</v>
      </c>
    </row>
    <row r="24" spans="1:20" ht="47.25" customHeight="1" x14ac:dyDescent="0.25">
      <c r="A24" s="25">
        <v>1</v>
      </c>
      <c r="B24" s="236" t="s">
        <v>178</v>
      </c>
      <c r="C24" s="237">
        <v>0</v>
      </c>
      <c r="D24" s="237">
        <f>D29</f>
        <v>1.96</v>
      </c>
      <c r="E24" s="246">
        <f>D24</f>
        <v>1.96</v>
      </c>
      <c r="F24" s="246">
        <f>E24</f>
        <v>1.96</v>
      </c>
      <c r="G24" s="237">
        <v>0</v>
      </c>
      <c r="H24" s="237">
        <v>0</v>
      </c>
      <c r="I24" s="237" t="s">
        <v>462</v>
      </c>
      <c r="J24" s="237">
        <v>0</v>
      </c>
      <c r="K24" s="237" t="s">
        <v>462</v>
      </c>
      <c r="L24" s="237">
        <f>L29</f>
        <v>0</v>
      </c>
      <c r="M24" s="237" t="s">
        <v>462</v>
      </c>
      <c r="N24" s="237">
        <f>N29</f>
        <v>1.96</v>
      </c>
      <c r="O24" s="237" t="s">
        <v>462</v>
      </c>
      <c r="P24" s="237">
        <f>G24+H24+L24</f>
        <v>0</v>
      </c>
      <c r="Q24" s="246">
        <f>G24+J24+N24</f>
        <v>1.96</v>
      </c>
    </row>
    <row r="25" spans="1:20" ht="24" customHeight="1" x14ac:dyDescent="0.25">
      <c r="A25" s="24" t="s">
        <v>177</v>
      </c>
      <c r="B25" s="238" t="s">
        <v>176</v>
      </c>
      <c r="C25" s="239">
        <f>D25</f>
        <v>0</v>
      </c>
      <c r="D25" s="247">
        <f t="shared" ref="D25:D27" si="0">E25+F25</f>
        <v>0</v>
      </c>
      <c r="E25" s="247">
        <f t="shared" ref="E25:E34" si="1">F25+G25</f>
        <v>0</v>
      </c>
      <c r="F25" s="247">
        <f t="shared" ref="F25:F27" si="2">J25</f>
        <v>0</v>
      </c>
      <c r="G25" s="239">
        <v>0</v>
      </c>
      <c r="H25" s="239">
        <v>0</v>
      </c>
      <c r="I25" s="239" t="s">
        <v>462</v>
      </c>
      <c r="J25" s="239">
        <v>0</v>
      </c>
      <c r="K25" s="239" t="s">
        <v>462</v>
      </c>
      <c r="L25" s="239">
        <v>0</v>
      </c>
      <c r="M25" s="239" t="s">
        <v>462</v>
      </c>
      <c r="N25" s="239">
        <v>0</v>
      </c>
      <c r="O25" s="239" t="s">
        <v>462</v>
      </c>
      <c r="P25" s="239">
        <f t="shared" ref="P25:P64" si="3">G25+H25+L25</f>
        <v>0</v>
      </c>
      <c r="Q25" s="247">
        <f t="shared" ref="Q25:Q64" si="4">G25+J25+N25</f>
        <v>0</v>
      </c>
    </row>
    <row r="26" spans="1:20" x14ac:dyDescent="0.25">
      <c r="A26" s="24" t="s">
        <v>175</v>
      </c>
      <c r="B26" s="238" t="s">
        <v>174</v>
      </c>
      <c r="C26" s="239">
        <f t="shared" ref="C26:C28" si="5">D26</f>
        <v>0</v>
      </c>
      <c r="D26" s="247">
        <f t="shared" si="0"/>
        <v>0</v>
      </c>
      <c r="E26" s="247">
        <f t="shared" si="1"/>
        <v>0</v>
      </c>
      <c r="F26" s="247">
        <f t="shared" si="2"/>
        <v>0</v>
      </c>
      <c r="G26" s="239">
        <v>0</v>
      </c>
      <c r="H26" s="239">
        <v>0</v>
      </c>
      <c r="I26" s="239" t="s">
        <v>462</v>
      </c>
      <c r="J26" s="239">
        <v>0</v>
      </c>
      <c r="K26" s="239" t="s">
        <v>462</v>
      </c>
      <c r="L26" s="239">
        <v>0</v>
      </c>
      <c r="M26" s="239" t="s">
        <v>462</v>
      </c>
      <c r="N26" s="239">
        <v>0</v>
      </c>
      <c r="O26" s="239" t="s">
        <v>462</v>
      </c>
      <c r="P26" s="239">
        <f t="shared" si="3"/>
        <v>0</v>
      </c>
      <c r="Q26" s="247">
        <f t="shared" si="4"/>
        <v>0</v>
      </c>
    </row>
    <row r="27" spans="1:20" ht="31.5" x14ac:dyDescent="0.25">
      <c r="A27" s="24" t="s">
        <v>173</v>
      </c>
      <c r="B27" s="238" t="s">
        <v>370</v>
      </c>
      <c r="C27" s="239">
        <f t="shared" si="5"/>
        <v>0</v>
      </c>
      <c r="D27" s="247">
        <f t="shared" si="0"/>
        <v>0</v>
      </c>
      <c r="E27" s="247">
        <f t="shared" si="1"/>
        <v>0</v>
      </c>
      <c r="F27" s="247">
        <f t="shared" si="2"/>
        <v>0</v>
      </c>
      <c r="G27" s="239">
        <v>0</v>
      </c>
      <c r="H27" s="239">
        <v>0</v>
      </c>
      <c r="I27" s="239" t="s">
        <v>462</v>
      </c>
      <c r="J27" s="239">
        <v>0</v>
      </c>
      <c r="K27" s="239" t="s">
        <v>462</v>
      </c>
      <c r="L27" s="239">
        <v>0</v>
      </c>
      <c r="M27" s="239" t="s">
        <v>462</v>
      </c>
      <c r="N27" s="239">
        <v>0</v>
      </c>
      <c r="O27" s="239" t="s">
        <v>462</v>
      </c>
      <c r="P27" s="239">
        <f t="shared" si="3"/>
        <v>0</v>
      </c>
      <c r="Q27" s="247">
        <f t="shared" si="4"/>
        <v>0</v>
      </c>
    </row>
    <row r="28" spans="1:20" x14ac:dyDescent="0.25">
      <c r="A28" s="24" t="s">
        <v>172</v>
      </c>
      <c r="B28" s="238" t="s">
        <v>171</v>
      </c>
      <c r="C28" s="239">
        <f t="shared" si="5"/>
        <v>0</v>
      </c>
      <c r="D28" s="247">
        <v>0</v>
      </c>
      <c r="E28" s="247">
        <v>0</v>
      </c>
      <c r="F28" s="247">
        <v>0</v>
      </c>
      <c r="G28" s="239">
        <v>0</v>
      </c>
      <c r="H28" s="239">
        <v>0</v>
      </c>
      <c r="I28" s="239" t="s">
        <v>462</v>
      </c>
      <c r="J28" s="239">
        <v>0</v>
      </c>
      <c r="K28" s="239" t="s">
        <v>462</v>
      </c>
      <c r="L28" s="239">
        <v>0</v>
      </c>
      <c r="M28" s="239" t="s">
        <v>462</v>
      </c>
      <c r="N28" s="239">
        <v>0</v>
      </c>
      <c r="O28" s="239" t="s">
        <v>462</v>
      </c>
      <c r="P28" s="239">
        <f t="shared" si="3"/>
        <v>0</v>
      </c>
      <c r="Q28" s="247">
        <f t="shared" si="4"/>
        <v>0</v>
      </c>
    </row>
    <row r="29" spans="1:20" x14ac:dyDescent="0.25">
      <c r="A29" s="24" t="s">
        <v>170</v>
      </c>
      <c r="B29" s="240" t="s">
        <v>169</v>
      </c>
      <c r="C29" s="239">
        <v>0</v>
      </c>
      <c r="D29" s="239">
        <v>1.96</v>
      </c>
      <c r="E29" s="239">
        <f t="shared" ref="E29:F29" si="6">E24</f>
        <v>1.96</v>
      </c>
      <c r="F29" s="239">
        <f t="shared" si="6"/>
        <v>1.96</v>
      </c>
      <c r="G29" s="239">
        <v>0</v>
      </c>
      <c r="H29" s="239">
        <v>0</v>
      </c>
      <c r="I29" s="239" t="s">
        <v>462</v>
      </c>
      <c r="J29" s="239">
        <v>0</v>
      </c>
      <c r="K29" s="239" t="s">
        <v>462</v>
      </c>
      <c r="L29" s="239">
        <v>0</v>
      </c>
      <c r="M29" s="239" t="s">
        <v>462</v>
      </c>
      <c r="N29" s="239">
        <v>1.96</v>
      </c>
      <c r="O29" s="239" t="s">
        <v>462</v>
      </c>
      <c r="P29" s="239">
        <f t="shared" si="3"/>
        <v>0</v>
      </c>
      <c r="Q29" s="247">
        <f t="shared" si="4"/>
        <v>1.96</v>
      </c>
    </row>
    <row r="30" spans="1:20" ht="47.25" x14ac:dyDescent="0.25">
      <c r="A30" s="25" t="s">
        <v>63</v>
      </c>
      <c r="B30" s="236" t="s">
        <v>168</v>
      </c>
      <c r="C30" s="237">
        <v>0</v>
      </c>
      <c r="D30" s="237">
        <f>D24/1.18</f>
        <v>1.6610169491525424</v>
      </c>
      <c r="E30" s="237">
        <f t="shared" ref="E30:F32" si="7">D30</f>
        <v>1.6610169491525424</v>
      </c>
      <c r="F30" s="237">
        <f t="shared" si="7"/>
        <v>1.6610169491525424</v>
      </c>
      <c r="G30" s="237">
        <v>0</v>
      </c>
      <c r="H30" s="237">
        <v>0</v>
      </c>
      <c r="I30" s="237" t="s">
        <v>462</v>
      </c>
      <c r="J30" s="237">
        <f>J31+J32+J34+J33</f>
        <v>0</v>
      </c>
      <c r="K30" s="237" t="s">
        <v>462</v>
      </c>
      <c r="L30" s="237">
        <f>L31+L32</f>
        <v>0</v>
      </c>
      <c r="M30" s="237" t="s">
        <v>462</v>
      </c>
      <c r="N30" s="237">
        <f>N24/1.18</f>
        <v>1.6610169491525424</v>
      </c>
      <c r="O30" s="237" t="s">
        <v>462</v>
      </c>
      <c r="P30" s="237">
        <f t="shared" si="3"/>
        <v>0</v>
      </c>
      <c r="Q30" s="246">
        <f t="shared" si="4"/>
        <v>1.6610169491525424</v>
      </c>
    </row>
    <row r="31" spans="1:20" x14ac:dyDescent="0.25">
      <c r="A31" s="24" t="s">
        <v>167</v>
      </c>
      <c r="B31" s="238" t="s">
        <v>166</v>
      </c>
      <c r="C31" s="239">
        <v>0</v>
      </c>
      <c r="D31" s="239">
        <v>1.66</v>
      </c>
      <c r="E31" s="239">
        <f t="shared" si="7"/>
        <v>1.66</v>
      </c>
      <c r="F31" s="239">
        <f t="shared" si="7"/>
        <v>1.66</v>
      </c>
      <c r="G31" s="239">
        <v>0</v>
      </c>
      <c r="H31" s="239">
        <v>0</v>
      </c>
      <c r="I31" s="239" t="s">
        <v>462</v>
      </c>
      <c r="J31" s="241">
        <v>0</v>
      </c>
      <c r="K31" s="239" t="s">
        <v>462</v>
      </c>
      <c r="L31" s="239">
        <v>0</v>
      </c>
      <c r="M31" s="239" t="s">
        <v>462</v>
      </c>
      <c r="N31" s="239">
        <f>1.66</f>
        <v>1.66</v>
      </c>
      <c r="O31" s="239" t="s">
        <v>462</v>
      </c>
      <c r="P31" s="239">
        <f t="shared" si="3"/>
        <v>0</v>
      </c>
      <c r="Q31" s="247">
        <f>G31+J31+N31</f>
        <v>1.66</v>
      </c>
    </row>
    <row r="32" spans="1:20" ht="31.5" x14ac:dyDescent="0.25">
      <c r="A32" s="24" t="s">
        <v>165</v>
      </c>
      <c r="B32" s="238" t="s">
        <v>164</v>
      </c>
      <c r="C32" s="239">
        <v>0</v>
      </c>
      <c r="D32" s="239">
        <v>0</v>
      </c>
      <c r="E32" s="239">
        <f t="shared" si="7"/>
        <v>0</v>
      </c>
      <c r="F32" s="239">
        <f t="shared" si="7"/>
        <v>0</v>
      </c>
      <c r="G32" s="239">
        <v>0</v>
      </c>
      <c r="H32" s="239">
        <v>0</v>
      </c>
      <c r="I32" s="239" t="s">
        <v>462</v>
      </c>
      <c r="J32" s="239">
        <v>0</v>
      </c>
      <c r="K32" s="239" t="s">
        <v>462</v>
      </c>
      <c r="L32" s="239">
        <v>0</v>
      </c>
      <c r="M32" s="239" t="s">
        <v>462</v>
      </c>
      <c r="N32" s="239">
        <v>0</v>
      </c>
      <c r="O32" s="239" t="s">
        <v>462</v>
      </c>
      <c r="P32" s="239">
        <f t="shared" si="3"/>
        <v>0</v>
      </c>
      <c r="Q32" s="247">
        <f t="shared" si="4"/>
        <v>0</v>
      </c>
    </row>
    <row r="33" spans="1:17" x14ac:dyDescent="0.25">
      <c r="A33" s="24" t="s">
        <v>163</v>
      </c>
      <c r="B33" s="238" t="s">
        <v>162</v>
      </c>
      <c r="C33" s="239">
        <f t="shared" ref="C33:C34" si="8">D33</f>
        <v>0</v>
      </c>
      <c r="D33" s="239">
        <v>0</v>
      </c>
      <c r="E33" s="239">
        <f t="shared" si="1"/>
        <v>0</v>
      </c>
      <c r="F33" s="239">
        <f t="shared" ref="F33:F34" si="9">J33</f>
        <v>0</v>
      </c>
      <c r="G33" s="239">
        <v>0</v>
      </c>
      <c r="H33" s="239">
        <v>0</v>
      </c>
      <c r="I33" s="239" t="s">
        <v>462</v>
      </c>
      <c r="J33" s="239">
        <v>0</v>
      </c>
      <c r="K33" s="239" t="s">
        <v>462</v>
      </c>
      <c r="L33" s="239">
        <v>0</v>
      </c>
      <c r="M33" s="239" t="s">
        <v>462</v>
      </c>
      <c r="N33" s="239">
        <v>0</v>
      </c>
      <c r="O33" s="239" t="s">
        <v>462</v>
      </c>
      <c r="P33" s="239">
        <f t="shared" si="3"/>
        <v>0</v>
      </c>
      <c r="Q33" s="247">
        <f t="shared" si="4"/>
        <v>0</v>
      </c>
    </row>
    <row r="34" spans="1:17" x14ac:dyDescent="0.25">
      <c r="A34" s="24" t="s">
        <v>161</v>
      </c>
      <c r="B34" s="238" t="s">
        <v>160</v>
      </c>
      <c r="C34" s="239">
        <f t="shared" si="8"/>
        <v>0</v>
      </c>
      <c r="D34" s="239">
        <v>0</v>
      </c>
      <c r="E34" s="239">
        <f t="shared" si="1"/>
        <v>0</v>
      </c>
      <c r="F34" s="239">
        <f t="shared" si="9"/>
        <v>0</v>
      </c>
      <c r="G34" s="239">
        <v>0</v>
      </c>
      <c r="H34" s="239">
        <v>0</v>
      </c>
      <c r="I34" s="239" t="s">
        <v>462</v>
      </c>
      <c r="J34" s="239">
        <v>0</v>
      </c>
      <c r="K34" s="239" t="s">
        <v>462</v>
      </c>
      <c r="L34" s="239">
        <v>0</v>
      </c>
      <c r="M34" s="239" t="s">
        <v>462</v>
      </c>
      <c r="N34" s="239">
        <v>0</v>
      </c>
      <c r="O34" s="239" t="s">
        <v>462</v>
      </c>
      <c r="P34" s="239">
        <f t="shared" si="3"/>
        <v>0</v>
      </c>
      <c r="Q34" s="247">
        <f t="shared" si="4"/>
        <v>0</v>
      </c>
    </row>
    <row r="35" spans="1:17" ht="31.5" x14ac:dyDescent="0.25">
      <c r="A35" s="25" t="s">
        <v>62</v>
      </c>
      <c r="B35" s="236" t="s">
        <v>159</v>
      </c>
      <c r="C35" s="239"/>
      <c r="D35" s="239"/>
      <c r="E35" s="239"/>
      <c r="F35" s="239"/>
      <c r="G35" s="239"/>
      <c r="H35" s="239"/>
      <c r="I35" s="239"/>
      <c r="J35" s="239"/>
      <c r="K35" s="239"/>
      <c r="L35" s="239"/>
      <c r="M35" s="239"/>
      <c r="N35" s="239"/>
      <c r="O35" s="239"/>
      <c r="P35" s="239"/>
      <c r="Q35" s="247"/>
    </row>
    <row r="36" spans="1:17" ht="31.5" x14ac:dyDescent="0.25">
      <c r="A36" s="24" t="s">
        <v>158</v>
      </c>
      <c r="B36" s="242" t="s">
        <v>157</v>
      </c>
      <c r="C36" s="239">
        <f>D36</f>
        <v>0</v>
      </c>
      <c r="D36" s="239">
        <v>0</v>
      </c>
      <c r="E36" s="239">
        <v>0</v>
      </c>
      <c r="F36" s="239">
        <v>0</v>
      </c>
      <c r="G36" s="239">
        <v>0</v>
      </c>
      <c r="H36" s="239">
        <v>0</v>
      </c>
      <c r="I36" s="239" t="s">
        <v>462</v>
      </c>
      <c r="J36" s="239">
        <v>0</v>
      </c>
      <c r="K36" s="239" t="s">
        <v>462</v>
      </c>
      <c r="L36" s="239">
        <v>0</v>
      </c>
      <c r="M36" s="239" t="s">
        <v>462</v>
      </c>
      <c r="N36" s="239">
        <v>0</v>
      </c>
      <c r="O36" s="239" t="s">
        <v>462</v>
      </c>
      <c r="P36" s="239">
        <f t="shared" si="3"/>
        <v>0</v>
      </c>
      <c r="Q36" s="247">
        <f t="shared" si="4"/>
        <v>0</v>
      </c>
    </row>
    <row r="37" spans="1:17" x14ac:dyDescent="0.25">
      <c r="A37" s="24" t="s">
        <v>156</v>
      </c>
      <c r="B37" s="242" t="s">
        <v>146</v>
      </c>
      <c r="C37" s="239">
        <f t="shared" ref="C37:C42" si="10">D37</f>
        <v>0</v>
      </c>
      <c r="D37" s="239">
        <v>0</v>
      </c>
      <c r="E37" s="239">
        <v>0</v>
      </c>
      <c r="F37" s="239">
        <v>0</v>
      </c>
      <c r="G37" s="239">
        <v>0</v>
      </c>
      <c r="H37" s="239">
        <v>0</v>
      </c>
      <c r="I37" s="239" t="s">
        <v>462</v>
      </c>
      <c r="J37" s="239">
        <v>0</v>
      </c>
      <c r="K37" s="239" t="s">
        <v>462</v>
      </c>
      <c r="L37" s="239">
        <v>0</v>
      </c>
      <c r="M37" s="239" t="s">
        <v>462</v>
      </c>
      <c r="N37" s="239">
        <v>0</v>
      </c>
      <c r="O37" s="239" t="s">
        <v>462</v>
      </c>
      <c r="P37" s="239">
        <f t="shared" si="3"/>
        <v>0</v>
      </c>
      <c r="Q37" s="247">
        <f t="shared" si="4"/>
        <v>0</v>
      </c>
    </row>
    <row r="38" spans="1:17" x14ac:dyDescent="0.25">
      <c r="A38" s="24" t="s">
        <v>155</v>
      </c>
      <c r="B38" s="242" t="s">
        <v>144</v>
      </c>
      <c r="C38" s="239">
        <f t="shared" si="10"/>
        <v>0</v>
      </c>
      <c r="D38" s="239">
        <v>0</v>
      </c>
      <c r="E38" s="239">
        <v>0</v>
      </c>
      <c r="F38" s="239">
        <v>0</v>
      </c>
      <c r="G38" s="239">
        <v>0</v>
      </c>
      <c r="H38" s="239">
        <v>0</v>
      </c>
      <c r="I38" s="239" t="s">
        <v>462</v>
      </c>
      <c r="J38" s="239">
        <v>0</v>
      </c>
      <c r="K38" s="239" t="s">
        <v>462</v>
      </c>
      <c r="L38" s="239">
        <v>0</v>
      </c>
      <c r="M38" s="239" t="s">
        <v>462</v>
      </c>
      <c r="N38" s="239">
        <v>0</v>
      </c>
      <c r="O38" s="239" t="s">
        <v>462</v>
      </c>
      <c r="P38" s="239">
        <f t="shared" si="3"/>
        <v>0</v>
      </c>
      <c r="Q38" s="247">
        <f t="shared" si="4"/>
        <v>0</v>
      </c>
    </row>
    <row r="39" spans="1:17" ht="31.5" x14ac:dyDescent="0.25">
      <c r="A39" s="24" t="s">
        <v>154</v>
      </c>
      <c r="B39" s="238" t="s">
        <v>142</v>
      </c>
      <c r="C39" s="239">
        <f t="shared" si="10"/>
        <v>0</v>
      </c>
      <c r="D39" s="239">
        <v>0</v>
      </c>
      <c r="E39" s="239">
        <v>0</v>
      </c>
      <c r="F39" s="239">
        <v>0</v>
      </c>
      <c r="G39" s="239">
        <v>0</v>
      </c>
      <c r="H39" s="239">
        <v>0</v>
      </c>
      <c r="I39" s="239" t="s">
        <v>462</v>
      </c>
      <c r="J39" s="239">
        <v>0</v>
      </c>
      <c r="K39" s="239" t="s">
        <v>462</v>
      </c>
      <c r="L39" s="239">
        <v>0</v>
      </c>
      <c r="M39" s="239" t="s">
        <v>462</v>
      </c>
      <c r="N39" s="239">
        <v>0</v>
      </c>
      <c r="O39" s="239" t="s">
        <v>462</v>
      </c>
      <c r="P39" s="239">
        <f t="shared" si="3"/>
        <v>0</v>
      </c>
      <c r="Q39" s="247">
        <f t="shared" si="4"/>
        <v>0</v>
      </c>
    </row>
    <row r="40" spans="1:17" ht="31.5" x14ac:dyDescent="0.25">
      <c r="A40" s="24" t="s">
        <v>153</v>
      </c>
      <c r="B40" s="238" t="s">
        <v>140</v>
      </c>
      <c r="C40" s="239">
        <f t="shared" si="10"/>
        <v>0</v>
      </c>
      <c r="D40" s="239">
        <v>0</v>
      </c>
      <c r="E40" s="239">
        <v>0</v>
      </c>
      <c r="F40" s="239">
        <v>0</v>
      </c>
      <c r="G40" s="239">
        <v>0</v>
      </c>
      <c r="H40" s="239">
        <v>0</v>
      </c>
      <c r="I40" s="239" t="s">
        <v>462</v>
      </c>
      <c r="J40" s="239">
        <v>0</v>
      </c>
      <c r="K40" s="239" t="s">
        <v>462</v>
      </c>
      <c r="L40" s="239">
        <v>0</v>
      </c>
      <c r="M40" s="239" t="s">
        <v>462</v>
      </c>
      <c r="N40" s="239">
        <v>0</v>
      </c>
      <c r="O40" s="239" t="s">
        <v>462</v>
      </c>
      <c r="P40" s="239">
        <f t="shared" si="3"/>
        <v>0</v>
      </c>
      <c r="Q40" s="247">
        <f t="shared" si="4"/>
        <v>0</v>
      </c>
    </row>
    <row r="41" spans="1:17" x14ac:dyDescent="0.25">
      <c r="A41" s="24" t="s">
        <v>152</v>
      </c>
      <c r="B41" s="238" t="s">
        <v>138</v>
      </c>
      <c r="C41" s="239">
        <f t="shared" si="10"/>
        <v>0</v>
      </c>
      <c r="D41" s="239">
        <v>0</v>
      </c>
      <c r="E41" s="239">
        <v>0</v>
      </c>
      <c r="F41" s="239">
        <v>0</v>
      </c>
      <c r="G41" s="239">
        <v>0</v>
      </c>
      <c r="H41" s="239">
        <v>0</v>
      </c>
      <c r="I41" s="239" t="s">
        <v>462</v>
      </c>
      <c r="J41" s="239">
        <v>0</v>
      </c>
      <c r="K41" s="239" t="s">
        <v>462</v>
      </c>
      <c r="L41" s="239">
        <v>0</v>
      </c>
      <c r="M41" s="239" t="s">
        <v>462</v>
      </c>
      <c r="N41" s="239">
        <v>0</v>
      </c>
      <c r="O41" s="239" t="s">
        <v>462</v>
      </c>
      <c r="P41" s="239">
        <f t="shared" si="3"/>
        <v>0</v>
      </c>
      <c r="Q41" s="247">
        <f t="shared" si="4"/>
        <v>0</v>
      </c>
    </row>
    <row r="42" spans="1:17" ht="18.75" x14ac:dyDescent="0.25">
      <c r="A42" s="24" t="s">
        <v>151</v>
      </c>
      <c r="B42" s="242" t="s">
        <v>503</v>
      </c>
      <c r="C42" s="239">
        <f t="shared" si="10"/>
        <v>0</v>
      </c>
      <c r="D42" s="239">
        <v>0</v>
      </c>
      <c r="E42" s="239">
        <v>0</v>
      </c>
      <c r="F42" s="239">
        <v>0</v>
      </c>
      <c r="G42" s="239">
        <v>0</v>
      </c>
      <c r="H42" s="239">
        <v>0</v>
      </c>
      <c r="I42" s="239" t="s">
        <v>462</v>
      </c>
      <c r="J42" s="239">
        <v>0</v>
      </c>
      <c r="K42" s="239" t="s">
        <v>462</v>
      </c>
      <c r="L42" s="239">
        <v>0</v>
      </c>
      <c r="M42" s="239" t="s">
        <v>462</v>
      </c>
      <c r="N42" s="239">
        <v>0</v>
      </c>
      <c r="O42" s="239" t="s">
        <v>462</v>
      </c>
      <c r="P42" s="239">
        <f t="shared" si="3"/>
        <v>0</v>
      </c>
      <c r="Q42" s="247">
        <f t="shared" si="4"/>
        <v>0</v>
      </c>
    </row>
    <row r="43" spans="1:17" x14ac:dyDescent="0.25">
      <c r="A43" s="25" t="s">
        <v>61</v>
      </c>
      <c r="B43" s="236" t="s">
        <v>150</v>
      </c>
      <c r="C43" s="239"/>
      <c r="D43" s="239"/>
      <c r="E43" s="239"/>
      <c r="F43" s="239"/>
      <c r="G43" s="239"/>
      <c r="H43" s="239"/>
      <c r="I43" s="239"/>
      <c r="J43" s="239"/>
      <c r="K43" s="239"/>
      <c r="L43" s="239"/>
      <c r="M43" s="239"/>
      <c r="N43" s="239"/>
      <c r="O43" s="239"/>
      <c r="P43" s="239">
        <f t="shared" si="3"/>
        <v>0</v>
      </c>
      <c r="Q43" s="247">
        <f t="shared" si="4"/>
        <v>0</v>
      </c>
    </row>
    <row r="44" spans="1:17" x14ac:dyDescent="0.25">
      <c r="A44" s="24" t="s">
        <v>149</v>
      </c>
      <c r="B44" s="238" t="s">
        <v>148</v>
      </c>
      <c r="C44" s="239">
        <f>D44</f>
        <v>0</v>
      </c>
      <c r="D44" s="239">
        <v>0</v>
      </c>
      <c r="E44" s="239">
        <v>0</v>
      </c>
      <c r="F44" s="239">
        <v>0</v>
      </c>
      <c r="G44" s="239">
        <v>0</v>
      </c>
      <c r="H44" s="239">
        <v>0</v>
      </c>
      <c r="I44" s="239" t="s">
        <v>462</v>
      </c>
      <c r="J44" s="239">
        <v>0</v>
      </c>
      <c r="K44" s="239" t="s">
        <v>462</v>
      </c>
      <c r="L44" s="239">
        <v>0</v>
      </c>
      <c r="M44" s="239" t="s">
        <v>462</v>
      </c>
      <c r="N44" s="239">
        <v>0</v>
      </c>
      <c r="O44" s="239" t="s">
        <v>462</v>
      </c>
      <c r="P44" s="239">
        <f t="shared" si="3"/>
        <v>0</v>
      </c>
      <c r="Q44" s="247">
        <f t="shared" si="4"/>
        <v>0</v>
      </c>
    </row>
    <row r="45" spans="1:17" x14ac:dyDescent="0.25">
      <c r="A45" s="24" t="s">
        <v>147</v>
      </c>
      <c r="B45" s="238" t="s">
        <v>146</v>
      </c>
      <c r="C45" s="239">
        <f t="shared" ref="C45:C50" si="11">D45</f>
        <v>0</v>
      </c>
      <c r="D45" s="239">
        <v>0</v>
      </c>
      <c r="E45" s="239">
        <v>0</v>
      </c>
      <c r="F45" s="239">
        <v>0</v>
      </c>
      <c r="G45" s="239">
        <v>0</v>
      </c>
      <c r="H45" s="239">
        <v>0</v>
      </c>
      <c r="I45" s="239" t="s">
        <v>462</v>
      </c>
      <c r="J45" s="239">
        <v>0</v>
      </c>
      <c r="K45" s="239" t="s">
        <v>462</v>
      </c>
      <c r="L45" s="239">
        <v>0</v>
      </c>
      <c r="M45" s="239" t="s">
        <v>462</v>
      </c>
      <c r="N45" s="239">
        <v>0</v>
      </c>
      <c r="O45" s="239" t="s">
        <v>462</v>
      </c>
      <c r="P45" s="239">
        <f t="shared" si="3"/>
        <v>0</v>
      </c>
      <c r="Q45" s="247">
        <f t="shared" si="4"/>
        <v>0</v>
      </c>
    </row>
    <row r="46" spans="1:17" x14ac:dyDescent="0.25">
      <c r="A46" s="24" t="s">
        <v>145</v>
      </c>
      <c r="B46" s="238" t="s">
        <v>144</v>
      </c>
      <c r="C46" s="239">
        <f t="shared" si="11"/>
        <v>0</v>
      </c>
      <c r="D46" s="239">
        <v>0</v>
      </c>
      <c r="E46" s="239">
        <v>0</v>
      </c>
      <c r="F46" s="239">
        <v>0</v>
      </c>
      <c r="G46" s="239">
        <v>0</v>
      </c>
      <c r="H46" s="239">
        <v>0</v>
      </c>
      <c r="I46" s="239" t="s">
        <v>462</v>
      </c>
      <c r="J46" s="239">
        <v>0</v>
      </c>
      <c r="K46" s="239" t="s">
        <v>462</v>
      </c>
      <c r="L46" s="239">
        <v>0</v>
      </c>
      <c r="M46" s="239" t="s">
        <v>462</v>
      </c>
      <c r="N46" s="239">
        <v>0</v>
      </c>
      <c r="O46" s="239" t="s">
        <v>462</v>
      </c>
      <c r="P46" s="239">
        <f t="shared" si="3"/>
        <v>0</v>
      </c>
      <c r="Q46" s="247">
        <f t="shared" si="4"/>
        <v>0</v>
      </c>
    </row>
    <row r="47" spans="1:17" ht="31.5" x14ac:dyDescent="0.25">
      <c r="A47" s="24" t="s">
        <v>143</v>
      </c>
      <c r="B47" s="238" t="s">
        <v>142</v>
      </c>
      <c r="C47" s="239">
        <f t="shared" si="11"/>
        <v>0</v>
      </c>
      <c r="D47" s="239">
        <v>0</v>
      </c>
      <c r="E47" s="239">
        <v>0</v>
      </c>
      <c r="F47" s="239">
        <v>0</v>
      </c>
      <c r="G47" s="239">
        <v>0</v>
      </c>
      <c r="H47" s="239">
        <v>0</v>
      </c>
      <c r="I47" s="239" t="s">
        <v>462</v>
      </c>
      <c r="J47" s="239">
        <v>0</v>
      </c>
      <c r="K47" s="239" t="s">
        <v>462</v>
      </c>
      <c r="L47" s="239">
        <v>0</v>
      </c>
      <c r="M47" s="239" t="s">
        <v>462</v>
      </c>
      <c r="N47" s="239">
        <v>0</v>
      </c>
      <c r="O47" s="239" t="s">
        <v>462</v>
      </c>
      <c r="P47" s="239">
        <f t="shared" si="3"/>
        <v>0</v>
      </c>
      <c r="Q47" s="247">
        <f t="shared" si="4"/>
        <v>0</v>
      </c>
    </row>
    <row r="48" spans="1:17" ht="31.5" x14ac:dyDescent="0.25">
      <c r="A48" s="24" t="s">
        <v>141</v>
      </c>
      <c r="B48" s="238" t="s">
        <v>140</v>
      </c>
      <c r="C48" s="239">
        <f t="shared" si="11"/>
        <v>0</v>
      </c>
      <c r="D48" s="239">
        <v>0</v>
      </c>
      <c r="E48" s="239">
        <v>0</v>
      </c>
      <c r="F48" s="239">
        <v>0</v>
      </c>
      <c r="G48" s="239">
        <v>0</v>
      </c>
      <c r="H48" s="239">
        <v>0</v>
      </c>
      <c r="I48" s="239" t="s">
        <v>462</v>
      </c>
      <c r="J48" s="239">
        <v>0</v>
      </c>
      <c r="K48" s="239" t="s">
        <v>462</v>
      </c>
      <c r="L48" s="239">
        <v>0</v>
      </c>
      <c r="M48" s="239" t="s">
        <v>462</v>
      </c>
      <c r="N48" s="239">
        <v>0</v>
      </c>
      <c r="O48" s="239" t="s">
        <v>462</v>
      </c>
      <c r="P48" s="239">
        <f t="shared" si="3"/>
        <v>0</v>
      </c>
      <c r="Q48" s="247">
        <f t="shared" si="4"/>
        <v>0</v>
      </c>
    </row>
    <row r="49" spans="1:17" x14ac:dyDescent="0.25">
      <c r="A49" s="24" t="s">
        <v>139</v>
      </c>
      <c r="B49" s="238" t="s">
        <v>138</v>
      </c>
      <c r="C49" s="239">
        <f t="shared" si="11"/>
        <v>0</v>
      </c>
      <c r="D49" s="239">
        <v>0</v>
      </c>
      <c r="E49" s="239">
        <v>0</v>
      </c>
      <c r="F49" s="239">
        <v>0</v>
      </c>
      <c r="G49" s="239">
        <v>0</v>
      </c>
      <c r="H49" s="239">
        <v>0</v>
      </c>
      <c r="I49" s="239" t="s">
        <v>462</v>
      </c>
      <c r="J49" s="239">
        <v>0</v>
      </c>
      <c r="K49" s="239" t="s">
        <v>462</v>
      </c>
      <c r="L49" s="239">
        <v>0</v>
      </c>
      <c r="M49" s="239" t="s">
        <v>462</v>
      </c>
      <c r="N49" s="239">
        <v>0</v>
      </c>
      <c r="O49" s="239" t="s">
        <v>462</v>
      </c>
      <c r="P49" s="239">
        <f t="shared" si="3"/>
        <v>0</v>
      </c>
      <c r="Q49" s="247">
        <f t="shared" si="4"/>
        <v>0</v>
      </c>
    </row>
    <row r="50" spans="1:17" ht="18.75" x14ac:dyDescent="0.25">
      <c r="A50" s="24" t="s">
        <v>137</v>
      </c>
      <c r="B50" s="242" t="s">
        <v>503</v>
      </c>
      <c r="C50" s="239">
        <f t="shared" si="11"/>
        <v>0</v>
      </c>
      <c r="D50" s="239">
        <v>0</v>
      </c>
      <c r="E50" s="239">
        <v>0</v>
      </c>
      <c r="F50" s="239">
        <v>0</v>
      </c>
      <c r="G50" s="239">
        <v>0</v>
      </c>
      <c r="H50" s="239">
        <v>0</v>
      </c>
      <c r="I50" s="239" t="s">
        <v>462</v>
      </c>
      <c r="J50" s="239">
        <v>0</v>
      </c>
      <c r="K50" s="239" t="s">
        <v>462</v>
      </c>
      <c r="L50" s="239">
        <v>0</v>
      </c>
      <c r="M50" s="239" t="s">
        <v>462</v>
      </c>
      <c r="N50" s="239">
        <v>0</v>
      </c>
      <c r="O50" s="239" t="s">
        <v>462</v>
      </c>
      <c r="P50" s="239">
        <f t="shared" si="3"/>
        <v>0</v>
      </c>
      <c r="Q50" s="247">
        <f t="shared" si="4"/>
        <v>0</v>
      </c>
    </row>
    <row r="51" spans="1:17" ht="35.25" customHeight="1" x14ac:dyDescent="0.25">
      <c r="A51" s="25" t="s">
        <v>59</v>
      </c>
      <c r="B51" s="236" t="s">
        <v>136</v>
      </c>
      <c r="C51" s="239"/>
      <c r="D51" s="239"/>
      <c r="E51" s="239"/>
      <c r="F51" s="239"/>
      <c r="G51" s="239"/>
      <c r="H51" s="239"/>
      <c r="I51" s="239"/>
      <c r="J51" s="239"/>
      <c r="K51" s="239"/>
      <c r="L51" s="239"/>
      <c r="M51" s="239"/>
      <c r="N51" s="239"/>
      <c r="O51" s="239"/>
      <c r="P51" s="239"/>
      <c r="Q51" s="247"/>
    </row>
    <row r="52" spans="1:17" x14ac:dyDescent="0.25">
      <c r="A52" s="24" t="s">
        <v>135</v>
      </c>
      <c r="B52" s="238" t="s">
        <v>134</v>
      </c>
      <c r="C52" s="239">
        <v>0</v>
      </c>
      <c r="D52" s="239">
        <f>D30</f>
        <v>1.6610169491525424</v>
      </c>
      <c r="E52" s="239">
        <f>D52</f>
        <v>1.6610169491525424</v>
      </c>
      <c r="F52" s="239">
        <f>E52</f>
        <v>1.6610169491525424</v>
      </c>
      <c r="G52" s="239">
        <v>0</v>
      </c>
      <c r="H52" s="239">
        <v>0</v>
      </c>
      <c r="I52" s="239" t="s">
        <v>462</v>
      </c>
      <c r="J52" s="239">
        <v>0</v>
      </c>
      <c r="K52" s="239" t="s">
        <v>462</v>
      </c>
      <c r="L52" s="239">
        <v>0</v>
      </c>
      <c r="M52" s="239" t="s">
        <v>462</v>
      </c>
      <c r="N52" s="239">
        <f>F52</f>
        <v>1.6610169491525424</v>
      </c>
      <c r="O52" s="239" t="s">
        <v>462</v>
      </c>
      <c r="P52" s="239">
        <v>0</v>
      </c>
      <c r="Q52" s="247">
        <f t="shared" si="4"/>
        <v>1.6610169491525424</v>
      </c>
    </row>
    <row r="53" spans="1:17" x14ac:dyDescent="0.25">
      <c r="A53" s="24" t="s">
        <v>133</v>
      </c>
      <c r="B53" s="238" t="s">
        <v>127</v>
      </c>
      <c r="C53" s="239">
        <f t="shared" ref="C53:C64" si="12">D53</f>
        <v>0</v>
      </c>
      <c r="D53" s="239">
        <v>0</v>
      </c>
      <c r="E53" s="239">
        <v>0</v>
      </c>
      <c r="F53" s="239">
        <v>0</v>
      </c>
      <c r="G53" s="239">
        <v>0</v>
      </c>
      <c r="H53" s="239">
        <v>0</v>
      </c>
      <c r="I53" s="239" t="s">
        <v>462</v>
      </c>
      <c r="J53" s="239">
        <v>0</v>
      </c>
      <c r="K53" s="239" t="s">
        <v>462</v>
      </c>
      <c r="L53" s="239">
        <v>0</v>
      </c>
      <c r="M53" s="239" t="s">
        <v>462</v>
      </c>
      <c r="N53" s="239">
        <v>0</v>
      </c>
      <c r="O53" s="239" t="s">
        <v>462</v>
      </c>
      <c r="P53" s="239">
        <f t="shared" si="3"/>
        <v>0</v>
      </c>
      <c r="Q53" s="247">
        <f t="shared" si="4"/>
        <v>0</v>
      </c>
    </row>
    <row r="54" spans="1:17" x14ac:dyDescent="0.25">
      <c r="A54" s="24" t="s">
        <v>132</v>
      </c>
      <c r="B54" s="242" t="s">
        <v>126</v>
      </c>
      <c r="C54" s="239">
        <f t="shared" si="12"/>
        <v>0</v>
      </c>
      <c r="D54" s="239">
        <v>0</v>
      </c>
      <c r="E54" s="239">
        <f>D54</f>
        <v>0</v>
      </c>
      <c r="F54" s="239">
        <f>E54</f>
        <v>0</v>
      </c>
      <c r="G54" s="239">
        <v>0</v>
      </c>
      <c r="H54" s="239">
        <v>0</v>
      </c>
      <c r="I54" s="239" t="s">
        <v>462</v>
      </c>
      <c r="J54" s="239">
        <v>0</v>
      </c>
      <c r="K54" s="239" t="s">
        <v>462</v>
      </c>
      <c r="L54" s="239">
        <v>0</v>
      </c>
      <c r="M54" s="239" t="s">
        <v>462</v>
      </c>
      <c r="N54" s="239">
        <v>0</v>
      </c>
      <c r="O54" s="239" t="s">
        <v>462</v>
      </c>
      <c r="P54" s="239">
        <f t="shared" si="3"/>
        <v>0</v>
      </c>
      <c r="Q54" s="247">
        <f t="shared" si="4"/>
        <v>0</v>
      </c>
    </row>
    <row r="55" spans="1:17" x14ac:dyDescent="0.25">
      <c r="A55" s="24" t="s">
        <v>131</v>
      </c>
      <c r="B55" s="242" t="s">
        <v>125</v>
      </c>
      <c r="C55" s="239">
        <f t="shared" si="12"/>
        <v>0</v>
      </c>
      <c r="D55" s="239">
        <v>0</v>
      </c>
      <c r="E55" s="239">
        <v>0</v>
      </c>
      <c r="F55" s="239">
        <v>0</v>
      </c>
      <c r="G55" s="239">
        <v>0</v>
      </c>
      <c r="H55" s="239">
        <v>0</v>
      </c>
      <c r="I55" s="239" t="s">
        <v>462</v>
      </c>
      <c r="J55" s="239">
        <v>0</v>
      </c>
      <c r="K55" s="239" t="s">
        <v>462</v>
      </c>
      <c r="L55" s="239">
        <v>0</v>
      </c>
      <c r="M55" s="239" t="s">
        <v>462</v>
      </c>
      <c r="N55" s="239">
        <v>0</v>
      </c>
      <c r="O55" s="239" t="s">
        <v>462</v>
      </c>
      <c r="P55" s="239">
        <f t="shared" si="3"/>
        <v>0</v>
      </c>
      <c r="Q55" s="247">
        <f t="shared" si="4"/>
        <v>0</v>
      </c>
    </row>
    <row r="56" spans="1:17" x14ac:dyDescent="0.25">
      <c r="A56" s="24" t="s">
        <v>130</v>
      </c>
      <c r="B56" s="242" t="s">
        <v>124</v>
      </c>
      <c r="C56" s="239">
        <f t="shared" si="12"/>
        <v>0</v>
      </c>
      <c r="D56" s="239">
        <v>0</v>
      </c>
      <c r="E56" s="239">
        <f>D56</f>
        <v>0</v>
      </c>
      <c r="F56" s="239">
        <f>E56</f>
        <v>0</v>
      </c>
      <c r="G56" s="239">
        <v>0</v>
      </c>
      <c r="H56" s="239">
        <v>0</v>
      </c>
      <c r="I56" s="239" t="s">
        <v>462</v>
      </c>
      <c r="J56" s="239">
        <v>0</v>
      </c>
      <c r="K56" s="239" t="s">
        <v>462</v>
      </c>
      <c r="L56" s="239">
        <v>0</v>
      </c>
      <c r="M56" s="239" t="s">
        <v>462</v>
      </c>
      <c r="N56" s="239">
        <v>0</v>
      </c>
      <c r="O56" s="239" t="s">
        <v>462</v>
      </c>
      <c r="P56" s="239">
        <f t="shared" si="3"/>
        <v>0</v>
      </c>
      <c r="Q56" s="247">
        <f t="shared" si="4"/>
        <v>0</v>
      </c>
    </row>
    <row r="57" spans="1:17" ht="18.75" x14ac:dyDescent="0.25">
      <c r="A57" s="24" t="s">
        <v>129</v>
      </c>
      <c r="B57" s="242" t="s">
        <v>504</v>
      </c>
      <c r="C57" s="239">
        <f t="shared" si="12"/>
        <v>0</v>
      </c>
      <c r="D57" s="239">
        <v>0</v>
      </c>
      <c r="E57" s="239">
        <v>0</v>
      </c>
      <c r="F57" s="239">
        <v>0</v>
      </c>
      <c r="G57" s="239">
        <v>0</v>
      </c>
      <c r="H57" s="239">
        <v>0</v>
      </c>
      <c r="I57" s="239" t="s">
        <v>462</v>
      </c>
      <c r="J57" s="239">
        <v>0</v>
      </c>
      <c r="K57" s="239" t="s">
        <v>462</v>
      </c>
      <c r="L57" s="239">
        <v>0</v>
      </c>
      <c r="M57" s="239" t="s">
        <v>462</v>
      </c>
      <c r="N57" s="239">
        <v>0</v>
      </c>
      <c r="O57" s="239" t="s">
        <v>462</v>
      </c>
      <c r="P57" s="239">
        <f t="shared" si="3"/>
        <v>0</v>
      </c>
      <c r="Q57" s="247">
        <f t="shared" si="4"/>
        <v>0</v>
      </c>
    </row>
    <row r="58" spans="1:17" ht="36.75" customHeight="1" x14ac:dyDescent="0.25">
      <c r="A58" s="25" t="s">
        <v>58</v>
      </c>
      <c r="B58" s="243" t="s">
        <v>228</v>
      </c>
      <c r="C58" s="239"/>
      <c r="D58" s="239"/>
      <c r="E58" s="239"/>
      <c r="F58" s="239"/>
      <c r="G58" s="239"/>
      <c r="H58" s="239"/>
      <c r="I58" s="239"/>
      <c r="J58" s="239"/>
      <c r="K58" s="239"/>
      <c r="L58" s="239"/>
      <c r="M58" s="239"/>
      <c r="N58" s="239"/>
      <c r="O58" s="239"/>
      <c r="P58" s="239"/>
      <c r="Q58" s="247"/>
    </row>
    <row r="59" spans="1:17" x14ac:dyDescent="0.25">
      <c r="A59" s="25" t="s">
        <v>56</v>
      </c>
      <c r="B59" s="236" t="s">
        <v>128</v>
      </c>
      <c r="C59" s="239">
        <f t="shared" si="12"/>
        <v>0</v>
      </c>
      <c r="D59" s="239">
        <v>0</v>
      </c>
      <c r="E59" s="239">
        <v>0</v>
      </c>
      <c r="F59" s="239">
        <v>0</v>
      </c>
      <c r="G59" s="239">
        <v>0</v>
      </c>
      <c r="H59" s="239">
        <v>0</v>
      </c>
      <c r="I59" s="239" t="s">
        <v>462</v>
      </c>
      <c r="J59" s="239">
        <v>0</v>
      </c>
      <c r="K59" s="239" t="s">
        <v>462</v>
      </c>
      <c r="L59" s="239">
        <v>0</v>
      </c>
      <c r="M59" s="239" t="s">
        <v>462</v>
      </c>
      <c r="N59" s="239">
        <v>0</v>
      </c>
      <c r="O59" s="239" t="s">
        <v>462</v>
      </c>
      <c r="P59" s="239">
        <f t="shared" si="3"/>
        <v>0</v>
      </c>
      <c r="Q59" s="247">
        <f t="shared" si="4"/>
        <v>0</v>
      </c>
    </row>
    <row r="60" spans="1:17" x14ac:dyDescent="0.25">
      <c r="A60" s="24" t="s">
        <v>222</v>
      </c>
      <c r="B60" s="244" t="s">
        <v>148</v>
      </c>
      <c r="C60" s="239">
        <f t="shared" si="12"/>
        <v>0</v>
      </c>
      <c r="D60" s="239">
        <v>0</v>
      </c>
      <c r="E60" s="239">
        <v>0</v>
      </c>
      <c r="F60" s="239">
        <v>0</v>
      </c>
      <c r="G60" s="239">
        <v>0</v>
      </c>
      <c r="H60" s="239">
        <v>0</v>
      </c>
      <c r="I60" s="239" t="s">
        <v>462</v>
      </c>
      <c r="J60" s="239">
        <v>0</v>
      </c>
      <c r="K60" s="239" t="s">
        <v>462</v>
      </c>
      <c r="L60" s="239">
        <v>0</v>
      </c>
      <c r="M60" s="239" t="s">
        <v>462</v>
      </c>
      <c r="N60" s="239">
        <v>0</v>
      </c>
      <c r="O60" s="239" t="s">
        <v>462</v>
      </c>
      <c r="P60" s="239">
        <f t="shared" si="3"/>
        <v>0</v>
      </c>
      <c r="Q60" s="247">
        <f t="shared" si="4"/>
        <v>0</v>
      </c>
    </row>
    <row r="61" spans="1:17" x14ac:dyDescent="0.25">
      <c r="A61" s="24" t="s">
        <v>223</v>
      </c>
      <c r="B61" s="244" t="s">
        <v>146</v>
      </c>
      <c r="C61" s="239">
        <f t="shared" si="12"/>
        <v>0</v>
      </c>
      <c r="D61" s="239">
        <v>0</v>
      </c>
      <c r="E61" s="239">
        <v>0</v>
      </c>
      <c r="F61" s="239">
        <v>0</v>
      </c>
      <c r="G61" s="239">
        <v>0</v>
      </c>
      <c r="H61" s="239">
        <v>0</v>
      </c>
      <c r="I61" s="239" t="s">
        <v>462</v>
      </c>
      <c r="J61" s="239">
        <v>0</v>
      </c>
      <c r="K61" s="239" t="s">
        <v>462</v>
      </c>
      <c r="L61" s="239">
        <v>0</v>
      </c>
      <c r="M61" s="239" t="s">
        <v>462</v>
      </c>
      <c r="N61" s="239">
        <v>0</v>
      </c>
      <c r="O61" s="239" t="s">
        <v>462</v>
      </c>
      <c r="P61" s="239">
        <f t="shared" si="3"/>
        <v>0</v>
      </c>
      <c r="Q61" s="247">
        <f t="shared" si="4"/>
        <v>0</v>
      </c>
    </row>
    <row r="62" spans="1:17" x14ac:dyDescent="0.25">
      <c r="A62" s="24" t="s">
        <v>224</v>
      </c>
      <c r="B62" s="244" t="s">
        <v>144</v>
      </c>
      <c r="C62" s="239">
        <f t="shared" si="12"/>
        <v>0</v>
      </c>
      <c r="D62" s="239">
        <v>0</v>
      </c>
      <c r="E62" s="239">
        <v>0</v>
      </c>
      <c r="F62" s="239">
        <v>0</v>
      </c>
      <c r="G62" s="239">
        <v>0</v>
      </c>
      <c r="H62" s="239">
        <v>0</v>
      </c>
      <c r="I62" s="239" t="s">
        <v>462</v>
      </c>
      <c r="J62" s="239">
        <v>0</v>
      </c>
      <c r="K62" s="239" t="s">
        <v>462</v>
      </c>
      <c r="L62" s="239">
        <v>0</v>
      </c>
      <c r="M62" s="239" t="s">
        <v>462</v>
      </c>
      <c r="N62" s="239">
        <v>0</v>
      </c>
      <c r="O62" s="239" t="s">
        <v>462</v>
      </c>
      <c r="P62" s="239">
        <f t="shared" si="3"/>
        <v>0</v>
      </c>
      <c r="Q62" s="247">
        <f t="shared" si="4"/>
        <v>0</v>
      </c>
    </row>
    <row r="63" spans="1:17" x14ac:dyDescent="0.25">
      <c r="A63" s="24" t="s">
        <v>225</v>
      </c>
      <c r="B63" s="244" t="s">
        <v>227</v>
      </c>
      <c r="C63" s="239">
        <f t="shared" si="12"/>
        <v>0</v>
      </c>
      <c r="D63" s="239">
        <v>0</v>
      </c>
      <c r="E63" s="239">
        <v>0</v>
      </c>
      <c r="F63" s="239">
        <v>0</v>
      </c>
      <c r="G63" s="239">
        <v>0</v>
      </c>
      <c r="H63" s="239">
        <v>0</v>
      </c>
      <c r="I63" s="239" t="s">
        <v>462</v>
      </c>
      <c r="J63" s="239">
        <v>0</v>
      </c>
      <c r="K63" s="239" t="s">
        <v>462</v>
      </c>
      <c r="L63" s="239">
        <v>0</v>
      </c>
      <c r="M63" s="239" t="s">
        <v>462</v>
      </c>
      <c r="N63" s="239">
        <v>0</v>
      </c>
      <c r="O63" s="239" t="s">
        <v>462</v>
      </c>
      <c r="P63" s="239">
        <f t="shared" si="3"/>
        <v>0</v>
      </c>
      <c r="Q63" s="247">
        <f t="shared" si="4"/>
        <v>0</v>
      </c>
    </row>
    <row r="64" spans="1:17" ht="18.75" x14ac:dyDescent="0.25">
      <c r="A64" s="24" t="s">
        <v>226</v>
      </c>
      <c r="B64" s="242" t="s">
        <v>504</v>
      </c>
      <c r="C64" s="239">
        <f t="shared" si="12"/>
        <v>0</v>
      </c>
      <c r="D64" s="239">
        <v>0</v>
      </c>
      <c r="E64" s="239">
        <v>0</v>
      </c>
      <c r="F64" s="239">
        <v>0</v>
      </c>
      <c r="G64" s="239">
        <v>0</v>
      </c>
      <c r="H64" s="239">
        <v>0</v>
      </c>
      <c r="I64" s="239" t="s">
        <v>462</v>
      </c>
      <c r="J64" s="239">
        <v>0</v>
      </c>
      <c r="K64" s="239" t="s">
        <v>462</v>
      </c>
      <c r="L64" s="239">
        <v>0</v>
      </c>
      <c r="M64" s="239" t="s">
        <v>462</v>
      </c>
      <c r="N64" s="239">
        <v>0</v>
      </c>
      <c r="O64" s="239" t="s">
        <v>462</v>
      </c>
      <c r="P64" s="239">
        <f t="shared" si="3"/>
        <v>0</v>
      </c>
      <c r="Q64" s="247">
        <f t="shared" si="4"/>
        <v>0</v>
      </c>
    </row>
    <row r="65" spans="1:16" x14ac:dyDescent="0.25">
      <c r="A65" s="22"/>
      <c r="B65" s="23"/>
      <c r="C65" s="23"/>
      <c r="D65" s="23"/>
      <c r="E65" s="23"/>
      <c r="F65" s="23"/>
      <c r="G65" s="23"/>
      <c r="H65" s="23"/>
      <c r="I65" s="23"/>
      <c r="J65" s="23"/>
      <c r="K65" s="23"/>
      <c r="L65" s="22"/>
      <c r="M65" s="22"/>
    </row>
    <row r="66" spans="1:16" ht="54" customHeight="1" x14ac:dyDescent="0.25">
      <c r="B66" s="459"/>
      <c r="C66" s="459"/>
      <c r="D66" s="459"/>
      <c r="E66" s="459"/>
      <c r="F66" s="459"/>
      <c r="G66" s="459"/>
      <c r="H66" s="459"/>
      <c r="I66" s="459"/>
      <c r="J66" s="285"/>
      <c r="K66" s="285"/>
      <c r="L66" s="21"/>
      <c r="M66" s="21"/>
      <c r="N66" s="21"/>
      <c r="O66" s="21"/>
      <c r="P66" s="21"/>
    </row>
    <row r="68" spans="1:16" ht="50.25" customHeight="1" x14ac:dyDescent="0.25">
      <c r="B68" s="460"/>
      <c r="C68" s="460"/>
      <c r="D68" s="460"/>
      <c r="E68" s="460"/>
      <c r="F68" s="460"/>
      <c r="G68" s="460"/>
      <c r="H68" s="460"/>
      <c r="I68" s="460"/>
      <c r="J68" s="286"/>
      <c r="K68" s="286"/>
    </row>
    <row r="70" spans="1:16" ht="36.75" customHeight="1" x14ac:dyDescent="0.25">
      <c r="B70" s="459"/>
      <c r="C70" s="459"/>
      <c r="D70" s="459"/>
      <c r="E70" s="459"/>
      <c r="F70" s="459"/>
      <c r="G70" s="459"/>
      <c r="H70" s="459"/>
      <c r="I70" s="459"/>
      <c r="J70" s="285"/>
      <c r="K70" s="285"/>
    </row>
    <row r="71" spans="1:16" x14ac:dyDescent="0.25">
      <c r="B71" s="20"/>
      <c r="C71" s="20"/>
      <c r="D71" s="20"/>
      <c r="E71" s="20"/>
      <c r="F71" s="20"/>
      <c r="N71" s="19"/>
    </row>
    <row r="72" spans="1:16" ht="51" customHeight="1" x14ac:dyDescent="0.25">
      <c r="B72" s="459"/>
      <c r="C72" s="459"/>
      <c r="D72" s="459"/>
      <c r="E72" s="459"/>
      <c r="F72" s="459"/>
      <c r="G72" s="459"/>
      <c r="H72" s="459"/>
      <c r="I72" s="459"/>
      <c r="J72" s="285"/>
      <c r="K72" s="285"/>
      <c r="N72" s="19"/>
    </row>
    <row r="73" spans="1:16" ht="32.25" customHeight="1" x14ac:dyDescent="0.25">
      <c r="B73" s="460"/>
      <c r="C73" s="460"/>
      <c r="D73" s="460"/>
      <c r="E73" s="460"/>
      <c r="F73" s="460"/>
      <c r="G73" s="460"/>
      <c r="H73" s="460"/>
      <c r="I73" s="460"/>
      <c r="J73" s="286"/>
      <c r="K73" s="286"/>
    </row>
    <row r="74" spans="1:16" ht="51.75" customHeight="1" x14ac:dyDescent="0.25">
      <c r="B74" s="459"/>
      <c r="C74" s="459"/>
      <c r="D74" s="459"/>
      <c r="E74" s="459"/>
      <c r="F74" s="459"/>
      <c r="G74" s="459"/>
      <c r="H74" s="459"/>
      <c r="I74" s="459"/>
      <c r="J74" s="285"/>
      <c r="K74" s="285"/>
    </row>
    <row r="75" spans="1:16" ht="21.75" customHeight="1" x14ac:dyDescent="0.25">
      <c r="B75" s="457"/>
      <c r="C75" s="457"/>
      <c r="D75" s="457"/>
      <c r="E75" s="457"/>
      <c r="F75" s="457"/>
      <c r="G75" s="457"/>
      <c r="H75" s="457"/>
      <c r="I75" s="457"/>
      <c r="J75" s="283"/>
      <c r="K75" s="283"/>
      <c r="L75" s="18"/>
      <c r="M75" s="18"/>
    </row>
    <row r="76" spans="1:16" ht="23.25" customHeight="1" x14ac:dyDescent="0.25">
      <c r="B76" s="18"/>
      <c r="C76" s="18"/>
      <c r="D76" s="18"/>
      <c r="E76" s="18"/>
      <c r="F76" s="18"/>
    </row>
    <row r="77" spans="1:16" ht="18.75" customHeight="1" x14ac:dyDescent="0.25">
      <c r="B77" s="458"/>
      <c r="C77" s="458"/>
      <c r="D77" s="458"/>
      <c r="E77" s="458"/>
      <c r="F77" s="458"/>
      <c r="G77" s="458"/>
      <c r="H77" s="458"/>
      <c r="I77" s="458"/>
      <c r="J77" s="284"/>
      <c r="K77" s="284"/>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K39" sqref="AK39"/>
    </sheetView>
  </sheetViews>
  <sheetFormatPr defaultColWidth="9.140625" defaultRowHeight="15" x14ac:dyDescent="0.25"/>
  <cols>
    <col min="1" max="1" width="6.140625" style="232" customWidth="1"/>
    <col min="2" max="2" width="8.5703125" style="232" customWidth="1"/>
    <col min="3" max="3" width="7.5703125" style="232" customWidth="1"/>
    <col min="4" max="4" width="11.28515625" style="232" customWidth="1"/>
    <col min="5" max="12" width="7.7109375" style="232" customWidth="1"/>
    <col min="13" max="13" width="10.7109375" style="232" customWidth="1"/>
    <col min="14" max="14" width="19.28515625" style="232" customWidth="1"/>
    <col min="15" max="15" width="10.7109375" style="232" customWidth="1"/>
    <col min="16" max="17" width="13.42578125" style="232" customWidth="1"/>
    <col min="18" max="18" width="17" style="232" customWidth="1"/>
    <col min="19" max="20" width="9.7109375" style="232" customWidth="1"/>
    <col min="21" max="21" width="11.42578125" style="232" customWidth="1"/>
    <col min="22" max="22" width="12.7109375" style="232" customWidth="1"/>
    <col min="23" max="25" width="10.7109375" style="232" customWidth="1"/>
    <col min="26" max="26" width="7.7109375" style="232" customWidth="1"/>
    <col min="27" max="30" width="10.7109375" style="232" customWidth="1"/>
    <col min="31" max="31" width="15.85546875" style="232" customWidth="1"/>
    <col min="32" max="32" width="11.7109375" style="232" customWidth="1"/>
    <col min="33" max="33" width="11.5703125" style="232" customWidth="1"/>
    <col min="34" max="35" width="9.7109375" style="232" customWidth="1"/>
    <col min="36" max="36" width="11.7109375" style="232" customWidth="1"/>
    <col min="37" max="37" width="12" style="232" customWidth="1"/>
    <col min="38" max="38" width="12.28515625" style="232" customWidth="1"/>
    <col min="39" max="41" width="9.7109375" style="232" customWidth="1"/>
    <col min="42" max="42" width="12.42578125" style="232" customWidth="1"/>
    <col min="43" max="43" width="12" style="232" customWidth="1"/>
    <col min="44" max="44" width="14.140625" style="232" customWidth="1"/>
    <col min="45" max="46" width="13.28515625" style="232" customWidth="1"/>
    <col min="47" max="47" width="10.7109375" style="232" customWidth="1"/>
    <col min="48" max="48" width="15.7109375" style="232" customWidth="1"/>
    <col min="49" max="16384" width="9.140625" style="232"/>
  </cols>
  <sheetData>
    <row r="1" spans="1:48" ht="18.75" x14ac:dyDescent="0.25">
      <c r="AV1" s="205" t="s">
        <v>68</v>
      </c>
    </row>
    <row r="2" spans="1:48" ht="18.75" x14ac:dyDescent="0.3">
      <c r="AV2" s="206" t="s">
        <v>10</v>
      </c>
    </row>
    <row r="3" spans="1:48" ht="18.75" x14ac:dyDescent="0.3">
      <c r="AV3" s="206" t="s">
        <v>67</v>
      </c>
    </row>
    <row r="4" spans="1:48" ht="18.75" x14ac:dyDescent="0.3">
      <c r="AV4" s="206"/>
    </row>
    <row r="5" spans="1:48" ht="18.75" customHeight="1" x14ac:dyDescent="0.25">
      <c r="A5" s="313" t="s">
        <v>507</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206"/>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27" customHeight="1" x14ac:dyDescent="0.25">
      <c r="A9" s="319" t="str">
        <f>'1. паспорт местоположение'!A9:C9</f>
        <v>АО "Дальневосточная энергетическая управляющая компания"</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25.5" customHeight="1" x14ac:dyDescent="0.25">
      <c r="A12" s="319" t="str">
        <f>'1. паспорт местоположение'!A12:C12</f>
        <v>H_4601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27.75" customHeight="1" x14ac:dyDescent="0.25">
      <c r="A15" s="319" t="str">
        <f>'1. паспорт местоположение'!A15:C15</f>
        <v xml:space="preserve"> Разработка технической документации «Техническое перевооружение мини-ТЭЦ «Центральная». Замена дожимных компрессорных станций» с проведением экспертизы промышленной безопасности документации на техническое перевооружение</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x14ac:dyDescent="0.25">
      <c r="A21" s="462" t="s">
        <v>434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63" t="s">
        <v>52</v>
      </c>
      <c r="B22" s="466" t="s">
        <v>24</v>
      </c>
      <c r="C22" s="463" t="s">
        <v>51</v>
      </c>
      <c r="D22" s="463" t="s">
        <v>50</v>
      </c>
      <c r="E22" s="469" t="s">
        <v>440</v>
      </c>
      <c r="F22" s="470"/>
      <c r="G22" s="470"/>
      <c r="H22" s="470"/>
      <c r="I22" s="470"/>
      <c r="J22" s="470"/>
      <c r="K22" s="470"/>
      <c r="L22" s="471"/>
      <c r="M22" s="463" t="s">
        <v>49</v>
      </c>
      <c r="N22" s="463" t="s">
        <v>48</v>
      </c>
      <c r="O22" s="463" t="s">
        <v>47</v>
      </c>
      <c r="P22" s="472" t="s">
        <v>231</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ht="64.5" customHeight="1" x14ac:dyDescent="0.25">
      <c r="A23" s="464"/>
      <c r="B23" s="467"/>
      <c r="C23" s="464"/>
      <c r="D23" s="464"/>
      <c r="E23" s="478" t="s">
        <v>23</v>
      </c>
      <c r="F23" s="480" t="s">
        <v>127</v>
      </c>
      <c r="G23" s="480" t="s">
        <v>126</v>
      </c>
      <c r="H23" s="480" t="s">
        <v>125</v>
      </c>
      <c r="I23" s="484" t="s">
        <v>367</v>
      </c>
      <c r="J23" s="484" t="s">
        <v>368</v>
      </c>
      <c r="K23" s="484" t="s">
        <v>369</v>
      </c>
      <c r="L23" s="480" t="s">
        <v>76</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8"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287" t="s">
        <v>13</v>
      </c>
      <c r="AG24" s="287" t="s">
        <v>12</v>
      </c>
      <c r="AH24" s="233" t="s">
        <v>2</v>
      </c>
      <c r="AI24" s="233" t="s">
        <v>11</v>
      </c>
      <c r="AJ24" s="465"/>
      <c r="AK24" s="465"/>
      <c r="AL24" s="465"/>
      <c r="AM24" s="465"/>
      <c r="AN24" s="465"/>
      <c r="AO24" s="465"/>
      <c r="AP24" s="465"/>
      <c r="AQ24" s="475"/>
      <c r="AR24" s="472"/>
      <c r="AS24" s="472"/>
      <c r="AT24" s="472"/>
      <c r="AU24" s="472"/>
      <c r="AV24" s="477"/>
    </row>
    <row r="25" spans="1:48" s="291" customFormat="1" ht="11.25" x14ac:dyDescent="0.2">
      <c r="A25" s="234">
        <v>1</v>
      </c>
      <c r="B25" s="234">
        <v>2</v>
      </c>
      <c r="C25" s="234">
        <v>4</v>
      </c>
      <c r="D25" s="234">
        <v>5</v>
      </c>
      <c r="E25" s="234">
        <v>6</v>
      </c>
      <c r="F25" s="234">
        <f>E25+1</f>
        <v>7</v>
      </c>
      <c r="G25" s="234">
        <f t="shared" ref="G25:H25" si="0">F25+1</f>
        <v>8</v>
      </c>
      <c r="H25" s="234">
        <f t="shared" si="0"/>
        <v>9</v>
      </c>
      <c r="I25" s="234">
        <f t="shared" ref="I25" si="1">H25+1</f>
        <v>10</v>
      </c>
      <c r="J25" s="234">
        <f t="shared" ref="J25" si="2">I25+1</f>
        <v>11</v>
      </c>
      <c r="K25" s="234">
        <f t="shared" ref="K25" si="3">J25+1</f>
        <v>12</v>
      </c>
      <c r="L25" s="234">
        <f t="shared" ref="L25" si="4">K25+1</f>
        <v>13</v>
      </c>
      <c r="M25" s="234">
        <f t="shared" ref="M25" si="5">L25+1</f>
        <v>14</v>
      </c>
      <c r="N25" s="234">
        <f t="shared" ref="N25" si="6">M25+1</f>
        <v>15</v>
      </c>
      <c r="O25" s="234">
        <f t="shared" ref="O25" si="7">N25+1</f>
        <v>16</v>
      </c>
      <c r="P25" s="234">
        <f t="shared" ref="P25" si="8">O25+1</f>
        <v>17</v>
      </c>
      <c r="Q25" s="234">
        <f t="shared" ref="Q25" si="9">P25+1</f>
        <v>18</v>
      </c>
      <c r="R25" s="234">
        <f t="shared" ref="R25" si="10">Q25+1</f>
        <v>19</v>
      </c>
      <c r="S25" s="234">
        <f t="shared" ref="S25" si="11">R25+1</f>
        <v>20</v>
      </c>
      <c r="T25" s="234">
        <f t="shared" ref="T25" si="12">S25+1</f>
        <v>21</v>
      </c>
      <c r="U25" s="234">
        <f t="shared" ref="U25" si="13">T25+1</f>
        <v>22</v>
      </c>
      <c r="V25" s="234">
        <f t="shared" ref="V25" si="14">U25+1</f>
        <v>23</v>
      </c>
      <c r="W25" s="234">
        <f t="shared" ref="W25" si="15">V25+1</f>
        <v>24</v>
      </c>
      <c r="X25" s="234">
        <f t="shared" ref="X25" si="16">W25+1</f>
        <v>25</v>
      </c>
      <c r="Y25" s="234">
        <f t="shared" ref="Y25" si="17">X25+1</f>
        <v>26</v>
      </c>
      <c r="Z25" s="234">
        <f t="shared" ref="Z25" si="18">Y25+1</f>
        <v>27</v>
      </c>
      <c r="AA25" s="234">
        <f t="shared" ref="AA25" si="19">Z25+1</f>
        <v>28</v>
      </c>
      <c r="AB25" s="234">
        <f t="shared" ref="AB25" si="20">AA25+1</f>
        <v>29</v>
      </c>
      <c r="AC25" s="234">
        <f t="shared" ref="AC25" si="21">AB25+1</f>
        <v>30</v>
      </c>
      <c r="AD25" s="234">
        <f t="shared" ref="AD25" si="22">AC25+1</f>
        <v>31</v>
      </c>
      <c r="AE25" s="234">
        <f t="shared" ref="AE25" si="23">AD25+1</f>
        <v>32</v>
      </c>
      <c r="AF25" s="234">
        <f t="shared" ref="AF25" si="24">AE25+1</f>
        <v>33</v>
      </c>
      <c r="AG25" s="234">
        <f t="shared" ref="AG25" si="25">AF25+1</f>
        <v>34</v>
      </c>
      <c r="AH25" s="234">
        <f t="shared" ref="AH25" si="26">AG25+1</f>
        <v>35</v>
      </c>
      <c r="AI25" s="234">
        <f t="shared" ref="AI25" si="27">AH25+1</f>
        <v>36</v>
      </c>
      <c r="AJ25" s="234">
        <f t="shared" ref="AJ25" si="28">AI25+1</f>
        <v>37</v>
      </c>
      <c r="AK25" s="234">
        <f t="shared" ref="AK25" si="29">AJ25+1</f>
        <v>38</v>
      </c>
      <c r="AL25" s="234">
        <f t="shared" ref="AL25" si="30">AK25+1</f>
        <v>39</v>
      </c>
      <c r="AM25" s="234">
        <f t="shared" ref="AM25" si="31">AL25+1</f>
        <v>40</v>
      </c>
      <c r="AN25" s="234">
        <f t="shared" ref="AN25" si="32">AM25+1</f>
        <v>41</v>
      </c>
      <c r="AO25" s="234">
        <f t="shared" ref="AO25" si="33">AN25+1</f>
        <v>42</v>
      </c>
      <c r="AP25" s="234">
        <f t="shared" ref="AP25" si="34">AO25+1</f>
        <v>43</v>
      </c>
      <c r="AQ25" s="234">
        <f t="shared" ref="AQ25" si="35">AP25+1</f>
        <v>44</v>
      </c>
      <c r="AR25" s="234">
        <f t="shared" ref="AR25" si="36">AQ25+1</f>
        <v>45</v>
      </c>
      <c r="AS25" s="234">
        <f t="shared" ref="AS25" si="37">AR25+1</f>
        <v>46</v>
      </c>
      <c r="AT25" s="234">
        <f t="shared" ref="AT25" si="38">AS25+1</f>
        <v>47</v>
      </c>
      <c r="AU25" s="234">
        <f t="shared" ref="AU25" si="39">AT25+1</f>
        <v>48</v>
      </c>
      <c r="AV25" s="234">
        <f t="shared" ref="AV25" si="40">AU25+1</f>
        <v>49</v>
      </c>
    </row>
    <row r="26" spans="1:48" s="291" customFormat="1" ht="87.75" customHeight="1" x14ac:dyDescent="0.2">
      <c r="A26" s="235" t="s">
        <v>462</v>
      </c>
      <c r="B26" s="235" t="s">
        <v>462</v>
      </c>
      <c r="C26" s="235" t="s">
        <v>462</v>
      </c>
      <c r="D26" s="235" t="s">
        <v>462</v>
      </c>
      <c r="E26" s="235" t="s">
        <v>462</v>
      </c>
      <c r="F26" s="235" t="s">
        <v>462</v>
      </c>
      <c r="G26" s="235" t="s">
        <v>462</v>
      </c>
      <c r="H26" s="235" t="s">
        <v>462</v>
      </c>
      <c r="I26" s="235" t="s">
        <v>462</v>
      </c>
      <c r="J26" s="235" t="s">
        <v>462</v>
      </c>
      <c r="K26" s="235" t="s">
        <v>462</v>
      </c>
      <c r="L26" s="235" t="s">
        <v>462</v>
      </c>
      <c r="M26" s="235" t="s">
        <v>462</v>
      </c>
      <c r="N26" s="235" t="s">
        <v>462</v>
      </c>
      <c r="O26" s="235" t="s">
        <v>462</v>
      </c>
      <c r="P26" s="235" t="s">
        <v>462</v>
      </c>
      <c r="Q26" s="235" t="s">
        <v>462</v>
      </c>
      <c r="R26" s="235" t="s">
        <v>462</v>
      </c>
      <c r="S26" s="235" t="s">
        <v>462</v>
      </c>
      <c r="T26" s="235" t="s">
        <v>462</v>
      </c>
      <c r="U26" s="235" t="s">
        <v>462</v>
      </c>
      <c r="V26" s="235" t="s">
        <v>462</v>
      </c>
      <c r="W26" s="235" t="s">
        <v>462</v>
      </c>
      <c r="X26" s="235" t="s">
        <v>462</v>
      </c>
      <c r="Y26" s="235" t="s">
        <v>462</v>
      </c>
      <c r="Z26" s="235" t="s">
        <v>462</v>
      </c>
      <c r="AA26" s="235" t="s">
        <v>462</v>
      </c>
      <c r="AB26" s="235" t="s">
        <v>462</v>
      </c>
      <c r="AC26" s="235" t="s">
        <v>462</v>
      </c>
      <c r="AD26" s="235" t="s">
        <v>462</v>
      </c>
      <c r="AE26" s="235" t="s">
        <v>462</v>
      </c>
      <c r="AF26" s="235" t="s">
        <v>462</v>
      </c>
      <c r="AG26" s="235" t="s">
        <v>462</v>
      </c>
      <c r="AH26" s="235" t="s">
        <v>462</v>
      </c>
      <c r="AI26" s="235" t="s">
        <v>462</v>
      </c>
      <c r="AJ26" s="235" t="s">
        <v>462</v>
      </c>
      <c r="AK26" s="235" t="s">
        <v>462</v>
      </c>
      <c r="AL26" s="235" t="s">
        <v>462</v>
      </c>
      <c r="AM26" s="235" t="s">
        <v>462</v>
      </c>
      <c r="AN26" s="235" t="s">
        <v>462</v>
      </c>
      <c r="AO26" s="235" t="s">
        <v>462</v>
      </c>
      <c r="AP26" s="235" t="s">
        <v>462</v>
      </c>
      <c r="AQ26" s="235" t="s">
        <v>462</v>
      </c>
      <c r="AR26" s="235" t="s">
        <v>462</v>
      </c>
      <c r="AS26" s="235" t="s">
        <v>462</v>
      </c>
      <c r="AT26" s="235" t="s">
        <v>462</v>
      </c>
      <c r="AU26" s="235" t="s">
        <v>462</v>
      </c>
      <c r="AV26" s="235" t="s">
        <v>462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10" zoomScaleNormal="100" zoomScaleSheetLayoutView="100" workbookViewId="0">
      <selection activeCell="B27" sqref="B27"/>
    </sheetView>
  </sheetViews>
  <sheetFormatPr defaultRowHeight="15" x14ac:dyDescent="0.25"/>
  <cols>
    <col min="1" max="1" width="68.28515625" style="211" customWidth="1"/>
    <col min="2" max="2" width="81.140625" style="211" customWidth="1"/>
    <col min="3" max="16384" width="9.140625" style="211"/>
  </cols>
  <sheetData>
    <row r="1" spans="1:8" s="17" customFormat="1" ht="18.75" x14ac:dyDescent="0.25">
      <c r="A1" s="66"/>
      <c r="B1" s="205" t="s">
        <v>68</v>
      </c>
    </row>
    <row r="2" spans="1:8" s="17" customFormat="1" ht="18.75" x14ac:dyDescent="0.3">
      <c r="A2" s="66"/>
      <c r="B2" s="206" t="s">
        <v>10</v>
      </c>
    </row>
    <row r="3" spans="1:8" s="17" customFormat="1" ht="18.75" x14ac:dyDescent="0.3">
      <c r="A3" s="66"/>
      <c r="B3" s="206" t="s">
        <v>444</v>
      </c>
    </row>
    <row r="4" spans="1:8" s="17" customFormat="1" ht="15.75" x14ac:dyDescent="0.25">
      <c r="A4" s="66"/>
      <c r="B4" s="16"/>
    </row>
    <row r="5" spans="1:8" s="17" customFormat="1" ht="18.75" x14ac:dyDescent="0.3">
      <c r="A5" s="488" t="s">
        <v>507</v>
      </c>
      <c r="B5" s="488"/>
      <c r="C5" s="29"/>
      <c r="D5" s="29"/>
      <c r="E5" s="29"/>
      <c r="F5" s="29"/>
      <c r="G5" s="29"/>
      <c r="H5" s="29"/>
    </row>
    <row r="6" spans="1:8" s="17" customFormat="1" ht="18.75" x14ac:dyDescent="0.3">
      <c r="A6" s="289"/>
      <c r="B6" s="289"/>
      <c r="C6" s="289"/>
      <c r="D6" s="289"/>
      <c r="E6" s="289"/>
      <c r="F6" s="289"/>
      <c r="G6" s="289"/>
      <c r="H6" s="289"/>
    </row>
    <row r="7" spans="1:8" s="17" customFormat="1" ht="18.75" x14ac:dyDescent="0.25">
      <c r="A7" s="317" t="s">
        <v>9</v>
      </c>
      <c r="B7" s="317"/>
      <c r="C7" s="207"/>
      <c r="D7" s="207"/>
      <c r="E7" s="207"/>
      <c r="F7" s="207"/>
      <c r="G7" s="207"/>
      <c r="H7" s="207"/>
    </row>
    <row r="8" spans="1:8" s="17" customFormat="1" ht="18.75" x14ac:dyDescent="0.25">
      <c r="A8" s="207"/>
      <c r="B8" s="207"/>
      <c r="C8" s="207"/>
      <c r="D8" s="207"/>
      <c r="E8" s="207"/>
      <c r="F8" s="207"/>
      <c r="G8" s="207"/>
      <c r="H8" s="207"/>
    </row>
    <row r="9" spans="1:8" s="17" customFormat="1" ht="15.75" x14ac:dyDescent="0.25">
      <c r="A9" s="318" t="str">
        <f>'1. паспорт местоположение'!A9:C9</f>
        <v>АО "Дальневосточная энергетическая управляющая компания"</v>
      </c>
      <c r="B9" s="318"/>
      <c r="C9" s="208"/>
      <c r="D9" s="208"/>
      <c r="E9" s="208"/>
      <c r="F9" s="208"/>
      <c r="G9" s="208"/>
      <c r="H9" s="208"/>
    </row>
    <row r="10" spans="1:8" s="17" customFormat="1" ht="15.75" x14ac:dyDescent="0.25">
      <c r="A10" s="314" t="s">
        <v>8</v>
      </c>
      <c r="B10" s="314"/>
      <c r="C10" s="209"/>
      <c r="D10" s="209"/>
      <c r="E10" s="209"/>
      <c r="F10" s="209"/>
      <c r="G10" s="209"/>
      <c r="H10" s="209"/>
    </row>
    <row r="11" spans="1:8" s="17" customFormat="1" ht="18.75" x14ac:dyDescent="0.25">
      <c r="A11" s="207"/>
      <c r="B11" s="207"/>
      <c r="C11" s="207"/>
      <c r="D11" s="207"/>
      <c r="E11" s="207"/>
      <c r="F11" s="207"/>
      <c r="G11" s="207"/>
      <c r="H11" s="207"/>
    </row>
    <row r="12" spans="1:8" s="17" customFormat="1" ht="18" customHeight="1" x14ac:dyDescent="0.25">
      <c r="A12" s="319" t="str">
        <f>'1. паспорт местоположение'!A12:C12</f>
        <v>H_4601</v>
      </c>
      <c r="B12" s="319"/>
      <c r="C12" s="208"/>
      <c r="D12" s="208"/>
      <c r="E12" s="208"/>
      <c r="F12" s="208"/>
      <c r="G12" s="208"/>
      <c r="H12" s="208"/>
    </row>
    <row r="13" spans="1:8" s="17" customFormat="1" ht="15.75" x14ac:dyDescent="0.25">
      <c r="A13" s="314" t="s">
        <v>7</v>
      </c>
      <c r="B13" s="314"/>
      <c r="C13" s="209"/>
      <c r="D13" s="209"/>
      <c r="E13" s="209"/>
      <c r="F13" s="209"/>
      <c r="G13" s="209"/>
      <c r="H13" s="209"/>
    </row>
    <row r="14" spans="1:8" s="17" customFormat="1" ht="18.75" x14ac:dyDescent="0.25">
      <c r="A14" s="204"/>
      <c r="B14" s="204"/>
      <c r="C14" s="204"/>
      <c r="D14" s="204"/>
      <c r="E14" s="204"/>
      <c r="F14" s="204"/>
      <c r="G14" s="204"/>
      <c r="H14" s="204"/>
    </row>
    <row r="15" spans="1:8" s="17" customFormat="1" ht="36.75" customHeight="1" x14ac:dyDescent="0.25">
      <c r="A15" s="320" t="s">
        <v>510</v>
      </c>
      <c r="B15" s="320"/>
      <c r="C15" s="208"/>
      <c r="D15" s="208"/>
      <c r="E15" s="208"/>
      <c r="F15" s="208"/>
      <c r="G15" s="208"/>
      <c r="H15" s="208"/>
    </row>
    <row r="16" spans="1:8" s="17" customFormat="1" ht="15.75" x14ac:dyDescent="0.25">
      <c r="A16" s="314" t="s">
        <v>5</v>
      </c>
      <c r="B16" s="314"/>
      <c r="C16" s="209"/>
      <c r="D16" s="209"/>
      <c r="E16" s="209"/>
      <c r="F16" s="209"/>
      <c r="G16" s="209"/>
      <c r="H16" s="209"/>
    </row>
    <row r="17" spans="1:2" s="17" customFormat="1" ht="15.75" x14ac:dyDescent="0.25">
      <c r="A17" s="66"/>
      <c r="B17" s="68"/>
    </row>
    <row r="18" spans="1:2" s="17" customFormat="1" ht="15.75" customHeight="1" x14ac:dyDescent="0.25">
      <c r="A18" s="489" t="s">
        <v>435</v>
      </c>
      <c r="B18" s="490"/>
    </row>
    <row r="19" spans="1:2" ht="19.5" thickBot="1" x14ac:dyDescent="0.35">
      <c r="A19" s="210"/>
      <c r="B19" s="177" t="s">
        <v>508</v>
      </c>
    </row>
    <row r="20" spans="1:2" ht="60.75" thickBot="1" x14ac:dyDescent="0.3">
      <c r="A20" s="179" t="s">
        <v>310</v>
      </c>
      <c r="B20" s="212" t="s">
        <v>510</v>
      </c>
    </row>
    <row r="21" spans="1:2" ht="15.75" thickBot="1" x14ac:dyDescent="0.3">
      <c r="A21" s="179" t="s">
        <v>311</v>
      </c>
      <c r="B21" s="213" t="s">
        <v>520</v>
      </c>
    </row>
    <row r="22" spans="1:2" ht="15.75" thickBot="1" x14ac:dyDescent="0.3">
      <c r="A22" s="179" t="s">
        <v>300</v>
      </c>
      <c r="B22" s="214" t="s">
        <v>519</v>
      </c>
    </row>
    <row r="23" spans="1:2" ht="33.75" customHeight="1" thickBot="1" x14ac:dyDescent="0.3">
      <c r="A23" s="179" t="s">
        <v>313</v>
      </c>
      <c r="B23" s="214" t="str">
        <f>'1. паспорт местоположение'!C38</f>
        <v>нд</v>
      </c>
    </row>
    <row r="24" spans="1:2" ht="15.75" thickBot="1" x14ac:dyDescent="0.3">
      <c r="A24" s="179" t="s">
        <v>314</v>
      </c>
      <c r="B24" s="215">
        <v>43099</v>
      </c>
    </row>
    <row r="25" spans="1:2" ht="16.5" thickBot="1" x14ac:dyDescent="0.3">
      <c r="A25" s="180" t="s">
        <v>316</v>
      </c>
      <c r="B25" s="216" t="s">
        <v>493</v>
      </c>
    </row>
    <row r="26" spans="1:2" x14ac:dyDescent="0.25">
      <c r="A26" s="181" t="s">
        <v>463</v>
      </c>
      <c r="B26" s="214" t="s">
        <v>462</v>
      </c>
    </row>
    <row r="27" spans="1:2" ht="30.75" thickBot="1" x14ac:dyDescent="0.3">
      <c r="A27" s="182" t="s">
        <v>464</v>
      </c>
      <c r="B27" s="218"/>
    </row>
    <row r="28" spans="1:2" ht="60.75" thickBot="1" x14ac:dyDescent="0.3">
      <c r="A28" s="183" t="s">
        <v>465</v>
      </c>
      <c r="B28" s="214" t="s">
        <v>462</v>
      </c>
    </row>
    <row r="29" spans="1:2" ht="60.75" thickBot="1" x14ac:dyDescent="0.3">
      <c r="A29" s="184" t="s">
        <v>466</v>
      </c>
      <c r="B29" s="214" t="s">
        <v>462</v>
      </c>
    </row>
    <row r="30" spans="1:2" x14ac:dyDescent="0.25">
      <c r="A30" s="181" t="s">
        <v>467</v>
      </c>
      <c r="B30" s="217"/>
    </row>
    <row r="31" spans="1:2" ht="15.75" thickBot="1" x14ac:dyDescent="0.3">
      <c r="A31" s="183" t="s">
        <v>468</v>
      </c>
      <c r="B31" s="220" t="s">
        <v>462</v>
      </c>
    </row>
    <row r="32" spans="1:2" x14ac:dyDescent="0.25">
      <c r="A32" s="181" t="s">
        <v>469</v>
      </c>
      <c r="B32" s="214"/>
    </row>
    <row r="33" spans="1:2" ht="30.75" thickBot="1" x14ac:dyDescent="0.3">
      <c r="A33" s="185" t="s">
        <v>470</v>
      </c>
      <c r="B33" s="219" t="s">
        <v>462</v>
      </c>
    </row>
    <row r="34" spans="1:2" ht="15.75" thickBot="1" x14ac:dyDescent="0.3">
      <c r="A34" s="186" t="s">
        <v>471</v>
      </c>
      <c r="B34" s="218"/>
    </row>
    <row r="35" spans="1:2" ht="15.75" thickBot="1" x14ac:dyDescent="0.3">
      <c r="A35" s="181" t="s">
        <v>472</v>
      </c>
      <c r="B35" s="218"/>
    </row>
    <row r="36" spans="1:2" ht="15.75" thickBot="1" x14ac:dyDescent="0.3">
      <c r="A36" s="179" t="s">
        <v>473</v>
      </c>
      <c r="B36" s="214"/>
    </row>
    <row r="37" spans="1:2" ht="29.25" thickBot="1" x14ac:dyDescent="0.3">
      <c r="A37" s="187" t="s">
        <v>474</v>
      </c>
      <c r="B37" s="214"/>
    </row>
    <row r="38" spans="1:2" ht="30" x14ac:dyDescent="0.25">
      <c r="A38" s="183" t="s">
        <v>475</v>
      </c>
      <c r="B38" s="214" t="s">
        <v>462</v>
      </c>
    </row>
    <row r="39" spans="1:2" x14ac:dyDescent="0.25">
      <c r="A39" s="183" t="s">
        <v>476</v>
      </c>
      <c r="B39" s="221" t="s">
        <v>462</v>
      </c>
    </row>
    <row r="40" spans="1:2" x14ac:dyDescent="0.25">
      <c r="A40" s="183"/>
      <c r="B40" s="221"/>
    </row>
    <row r="41" spans="1:2" ht="15.75" thickBot="1" x14ac:dyDescent="0.3">
      <c r="A41" s="182" t="s">
        <v>477</v>
      </c>
      <c r="B41" s="219"/>
    </row>
    <row r="42" spans="1:2" ht="15.75" thickBot="1" x14ac:dyDescent="0.3">
      <c r="A42" s="186" t="s">
        <v>491</v>
      </c>
      <c r="B42" s="222">
        <f>'1. паспорт местоположение'!C40</f>
        <v>1.96</v>
      </c>
    </row>
    <row r="43" spans="1:2" ht="15.75" thickBot="1" x14ac:dyDescent="0.3">
      <c r="A43" s="188" t="s">
        <v>319</v>
      </c>
      <c r="B43" s="213" t="s">
        <v>502</v>
      </c>
    </row>
    <row r="44" spans="1:2" ht="29.25" thickBot="1" x14ac:dyDescent="0.3">
      <c r="A44" s="181" t="s">
        <v>320</v>
      </c>
      <c r="B44" s="214" t="s">
        <v>462</v>
      </c>
    </row>
    <row r="45" spans="1:2" ht="28.5" x14ac:dyDescent="0.25">
      <c r="A45" s="181" t="s">
        <v>321</v>
      </c>
      <c r="B45" s="217">
        <v>0</v>
      </c>
    </row>
    <row r="46" spans="1:2" ht="15.75" thickBot="1" x14ac:dyDescent="0.3">
      <c r="A46" s="183" t="s">
        <v>322</v>
      </c>
      <c r="B46" s="220"/>
    </row>
    <row r="47" spans="1:2" ht="28.5" x14ac:dyDescent="0.25">
      <c r="A47" s="181" t="s">
        <v>323</v>
      </c>
      <c r="B47" s="217">
        <v>0</v>
      </c>
    </row>
    <row r="48" spans="1:2" ht="15.75" thickBot="1" x14ac:dyDescent="0.3">
      <c r="A48" s="182" t="s">
        <v>478</v>
      </c>
      <c r="B48" s="218">
        <v>0</v>
      </c>
    </row>
    <row r="49" spans="1:2" ht="15.75" thickBot="1" x14ac:dyDescent="0.3">
      <c r="A49" s="182" t="s">
        <v>325</v>
      </c>
      <c r="B49" s="219">
        <v>0</v>
      </c>
    </row>
    <row r="50" spans="1:2" ht="15.75" thickBot="1" x14ac:dyDescent="0.3">
      <c r="A50" s="188" t="s">
        <v>326</v>
      </c>
      <c r="B50" s="213">
        <v>0</v>
      </c>
    </row>
    <row r="51" spans="1:2" ht="15.75" thickBot="1" x14ac:dyDescent="0.3">
      <c r="A51" s="184" t="s">
        <v>327</v>
      </c>
      <c r="B51" s="214">
        <v>0</v>
      </c>
    </row>
    <row r="52" spans="1:2" ht="28.5" x14ac:dyDescent="0.25">
      <c r="A52" s="181" t="s">
        <v>328</v>
      </c>
      <c r="B52" s="217">
        <v>0</v>
      </c>
    </row>
    <row r="53" spans="1:2" ht="15.75" thickBot="1" x14ac:dyDescent="0.3">
      <c r="A53" s="182" t="s">
        <v>478</v>
      </c>
      <c r="B53" s="218">
        <v>0</v>
      </c>
    </row>
    <row r="54" spans="1:2" ht="15.75" thickBot="1" x14ac:dyDescent="0.3">
      <c r="A54" s="182" t="s">
        <v>325</v>
      </c>
      <c r="B54" s="219">
        <v>0</v>
      </c>
    </row>
    <row r="55" spans="1:2" ht="15.75" thickBot="1" x14ac:dyDescent="0.3">
      <c r="A55" s="188" t="s">
        <v>326</v>
      </c>
      <c r="B55" s="213">
        <v>0</v>
      </c>
    </row>
    <row r="56" spans="1:2" ht="15.75" thickBot="1" x14ac:dyDescent="0.3">
      <c r="A56" s="184" t="s">
        <v>327</v>
      </c>
      <c r="B56" s="214">
        <v>0</v>
      </c>
    </row>
    <row r="57" spans="1:2" ht="28.5" x14ac:dyDescent="0.25">
      <c r="A57" s="181" t="s">
        <v>329</v>
      </c>
      <c r="B57" s="217">
        <v>0</v>
      </c>
    </row>
    <row r="58" spans="1:2" ht="15.75" thickBot="1" x14ac:dyDescent="0.3">
      <c r="A58" s="182" t="s">
        <v>479</v>
      </c>
      <c r="B58" s="218">
        <v>0</v>
      </c>
    </row>
    <row r="59" spans="1:2" ht="15.75" thickBot="1" x14ac:dyDescent="0.3">
      <c r="A59" s="182" t="s">
        <v>325</v>
      </c>
      <c r="B59" s="219">
        <v>0</v>
      </c>
    </row>
    <row r="60" spans="1:2" ht="15.75" thickBot="1" x14ac:dyDescent="0.3">
      <c r="A60" s="188" t="s">
        <v>326</v>
      </c>
      <c r="B60" s="213">
        <v>0</v>
      </c>
    </row>
    <row r="61" spans="1:2" ht="15.75" thickBot="1" x14ac:dyDescent="0.3">
      <c r="A61" s="184" t="s">
        <v>327</v>
      </c>
      <c r="B61" s="214">
        <v>0</v>
      </c>
    </row>
    <row r="62" spans="1:2" ht="28.5" x14ac:dyDescent="0.25">
      <c r="A62" s="181" t="s">
        <v>330</v>
      </c>
      <c r="B62" s="223">
        <v>0</v>
      </c>
    </row>
    <row r="63" spans="1:2" x14ac:dyDescent="0.25">
      <c r="A63" s="183" t="s">
        <v>322</v>
      </c>
      <c r="B63" s="224"/>
    </row>
    <row r="64" spans="1:2" x14ac:dyDescent="0.25">
      <c r="A64" s="183" t="s">
        <v>331</v>
      </c>
      <c r="B64" s="224">
        <v>0</v>
      </c>
    </row>
    <row r="65" spans="1:2" x14ac:dyDescent="0.25">
      <c r="A65" s="183" t="s">
        <v>332</v>
      </c>
      <c r="B65" s="224">
        <v>0</v>
      </c>
    </row>
    <row r="66" spans="1:2" ht="15.75" thickBot="1" x14ac:dyDescent="0.3">
      <c r="A66" s="182" t="s">
        <v>333</v>
      </c>
      <c r="B66" s="225">
        <v>0</v>
      </c>
    </row>
    <row r="67" spans="1:2" ht="15.75" thickBot="1" x14ac:dyDescent="0.3">
      <c r="A67" s="186" t="s">
        <v>334</v>
      </c>
      <c r="B67" s="218">
        <v>0</v>
      </c>
    </row>
    <row r="68" spans="1:2" ht="15.75" thickBot="1" x14ac:dyDescent="0.3">
      <c r="A68" s="179" t="s">
        <v>335</v>
      </c>
      <c r="B68" s="226">
        <v>0</v>
      </c>
    </row>
    <row r="69" spans="1:2" ht="15.75" thickBot="1" x14ac:dyDescent="0.3">
      <c r="A69" s="179" t="s">
        <v>336</v>
      </c>
      <c r="B69" s="226">
        <v>0</v>
      </c>
    </row>
    <row r="70" spans="1:2" ht="15.75" thickBot="1" x14ac:dyDescent="0.3">
      <c r="A70" s="186" t="s">
        <v>337</v>
      </c>
      <c r="B70" s="220">
        <v>0</v>
      </c>
    </row>
    <row r="71" spans="1:2" x14ac:dyDescent="0.25">
      <c r="A71" s="189" t="s">
        <v>338</v>
      </c>
      <c r="B71" s="227" t="s">
        <v>462</v>
      </c>
    </row>
    <row r="72" spans="1:2" x14ac:dyDescent="0.25">
      <c r="A72" s="190" t="s">
        <v>340</v>
      </c>
      <c r="B72" s="228" t="s">
        <v>462</v>
      </c>
    </row>
    <row r="73" spans="1:2" x14ac:dyDescent="0.25">
      <c r="A73" s="190" t="s">
        <v>341</v>
      </c>
      <c r="B73" s="228" t="s">
        <v>462</v>
      </c>
    </row>
    <row r="74" spans="1:2" x14ac:dyDescent="0.25">
      <c r="A74" s="190" t="s">
        <v>342</v>
      </c>
      <c r="B74" s="228" t="s">
        <v>462</v>
      </c>
    </row>
    <row r="75" spans="1:2" x14ac:dyDescent="0.25">
      <c r="A75" s="190" t="s">
        <v>343</v>
      </c>
      <c r="B75" s="229" t="s">
        <v>462</v>
      </c>
    </row>
    <row r="76" spans="1:2" ht="15.75" thickBot="1" x14ac:dyDescent="0.3">
      <c r="A76" s="191" t="s">
        <v>344</v>
      </c>
      <c r="B76" s="230" t="s">
        <v>462</v>
      </c>
    </row>
    <row r="77" spans="1:2" ht="30.75" thickBot="1" x14ac:dyDescent="0.3">
      <c r="A77" s="184" t="s">
        <v>345</v>
      </c>
      <c r="B77" s="219" t="s">
        <v>462</v>
      </c>
    </row>
    <row r="78" spans="1:2" ht="29.25" thickBot="1" x14ac:dyDescent="0.3">
      <c r="A78" s="179" t="s">
        <v>346</v>
      </c>
      <c r="B78" s="213" t="s">
        <v>462</v>
      </c>
    </row>
    <row r="79" spans="1:2" ht="15.75" thickBot="1" x14ac:dyDescent="0.3">
      <c r="A79" s="184" t="s">
        <v>322</v>
      </c>
      <c r="B79" s="217" t="s">
        <v>462</v>
      </c>
    </row>
    <row r="80" spans="1:2" ht="15.75" thickBot="1" x14ac:dyDescent="0.3">
      <c r="A80" s="184" t="s">
        <v>347</v>
      </c>
      <c r="B80" s="213" t="s">
        <v>462</v>
      </c>
    </row>
    <row r="81" spans="1:2" ht="15.75" thickBot="1" x14ac:dyDescent="0.3">
      <c r="A81" s="184" t="s">
        <v>348</v>
      </c>
      <c r="B81" s="217" t="s">
        <v>462</v>
      </c>
    </row>
    <row r="82" spans="1:2" ht="15.75" thickBot="1" x14ac:dyDescent="0.3">
      <c r="A82" s="181" t="s">
        <v>349</v>
      </c>
      <c r="B82" s="214" t="s">
        <v>462</v>
      </c>
    </row>
    <row r="83" spans="1:2" ht="15.75" thickBot="1" x14ac:dyDescent="0.3">
      <c r="A83" s="179" t="s">
        <v>351</v>
      </c>
      <c r="B83" s="226" t="s">
        <v>462</v>
      </c>
    </row>
    <row r="84" spans="1:2" ht="15.75" thickBot="1" x14ac:dyDescent="0.3">
      <c r="A84" s="183" t="s">
        <v>352</v>
      </c>
      <c r="B84" s="217" t="s">
        <v>462</v>
      </c>
    </row>
    <row r="85" spans="1:2" ht="15.75" thickBot="1" x14ac:dyDescent="0.3">
      <c r="A85" s="183" t="s">
        <v>353</v>
      </c>
      <c r="B85" s="217" t="s">
        <v>462</v>
      </c>
    </row>
    <row r="86" spans="1:2" ht="15.75" thickBot="1" x14ac:dyDescent="0.3">
      <c r="A86" s="183" t="s">
        <v>354</v>
      </c>
      <c r="B86" s="217" t="s">
        <v>462</v>
      </c>
    </row>
    <row r="87" spans="1:2" ht="29.25" thickBot="1" x14ac:dyDescent="0.3">
      <c r="A87" s="181" t="s">
        <v>355</v>
      </c>
      <c r="B87" s="217" t="s">
        <v>462</v>
      </c>
    </row>
    <row r="88" spans="1:2" ht="28.5" x14ac:dyDescent="0.25">
      <c r="A88" s="189" t="s">
        <v>357</v>
      </c>
      <c r="B88" s="231" t="s">
        <v>462</v>
      </c>
    </row>
    <row r="89" spans="1:2" x14ac:dyDescent="0.25">
      <c r="A89" s="192" t="s">
        <v>359</v>
      </c>
      <c r="B89" s="491" t="s">
        <v>462</v>
      </c>
    </row>
    <row r="90" spans="1:2" x14ac:dyDescent="0.25">
      <c r="A90" s="192" t="s">
        <v>360</v>
      </c>
      <c r="B90" s="492"/>
    </row>
    <row r="91" spans="1:2" x14ac:dyDescent="0.25">
      <c r="A91" s="192" t="s">
        <v>361</v>
      </c>
      <c r="B91" s="492"/>
    </row>
    <row r="92" spans="1:2" x14ac:dyDescent="0.25">
      <c r="A92" s="192" t="s">
        <v>362</v>
      </c>
      <c r="B92" s="492"/>
    </row>
    <row r="93" spans="1:2" ht="15.75" thickBot="1" x14ac:dyDescent="0.3">
      <c r="A93" s="193" t="s">
        <v>363</v>
      </c>
      <c r="B93" s="493"/>
    </row>
    <row r="94" spans="1:2" x14ac:dyDescent="0.25">
      <c r="A94" s="178"/>
      <c r="B94" s="178"/>
    </row>
    <row r="95" spans="1:2" x14ac:dyDescent="0.25">
      <c r="A95" s="194" t="s">
        <v>480</v>
      </c>
      <c r="B95" s="288"/>
    </row>
    <row r="96" spans="1:2" x14ac:dyDescent="0.25">
      <c r="A96" s="487" t="s">
        <v>481</v>
      </c>
      <c r="B96" s="487"/>
    </row>
    <row r="97" spans="1:2" x14ac:dyDescent="0.25">
      <c r="A97" s="178" t="s">
        <v>482</v>
      </c>
      <c r="B97" s="178"/>
    </row>
    <row r="98" spans="1:2" x14ac:dyDescent="0.25">
      <c r="A98" s="178" t="s">
        <v>483</v>
      </c>
      <c r="B98" s="178"/>
    </row>
    <row r="99" spans="1:2" x14ac:dyDescent="0.25">
      <c r="A99" s="487" t="s">
        <v>484</v>
      </c>
      <c r="B99" s="487"/>
    </row>
    <row r="100" spans="1:2" x14ac:dyDescent="0.25">
      <c r="A100" s="178" t="s">
        <v>485</v>
      </c>
      <c r="B100" s="178"/>
    </row>
    <row r="101" spans="1:2" x14ac:dyDescent="0.25">
      <c r="A101" s="178" t="s">
        <v>486</v>
      </c>
      <c r="B101" s="178"/>
    </row>
    <row r="102" spans="1:2" x14ac:dyDescent="0.25">
      <c r="A102" s="487" t="s">
        <v>487</v>
      </c>
      <c r="B102" s="487"/>
    </row>
  </sheetData>
  <mergeCells count="13">
    <mergeCell ref="A102:B102"/>
    <mergeCell ref="A5:B5"/>
    <mergeCell ref="A7:B7"/>
    <mergeCell ref="A9:B9"/>
    <mergeCell ref="A10:B10"/>
    <mergeCell ref="A12:B12"/>
    <mergeCell ref="A15:B15"/>
    <mergeCell ref="A16:B16"/>
    <mergeCell ref="A18:B18"/>
    <mergeCell ref="A13:B13"/>
    <mergeCell ref="B89:B93"/>
    <mergeCell ref="A96:B96"/>
    <mergeCell ref="A99:B99"/>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sqref="A1:XFD18"/>
    </sheetView>
  </sheetViews>
  <sheetFormatPr defaultRowHeight="15.75" x14ac:dyDescent="0.2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15" t="s">
        <v>68</v>
      </c>
    </row>
    <row r="2" spans="1:8" ht="18.75" x14ac:dyDescent="0.3">
      <c r="B2" s="10" t="s">
        <v>10</v>
      </c>
    </row>
    <row r="3" spans="1:8" ht="18.75" x14ac:dyDescent="0.3">
      <c r="B3" s="10" t="s">
        <v>444</v>
      </c>
    </row>
    <row r="4" spans="1:8" x14ac:dyDescent="0.25">
      <c r="B4" s="16"/>
    </row>
    <row r="5" spans="1:8" ht="18.75" x14ac:dyDescent="0.3">
      <c r="A5" s="488" t="s">
        <v>303</v>
      </c>
      <c r="B5" s="488"/>
      <c r="C5" s="29"/>
      <c r="D5" s="29"/>
      <c r="E5" s="29"/>
      <c r="F5" s="29"/>
      <c r="G5" s="29"/>
      <c r="H5" s="29"/>
    </row>
    <row r="6" spans="1:8" ht="18.75" x14ac:dyDescent="0.3">
      <c r="A6" s="98"/>
      <c r="B6" s="98"/>
      <c r="C6" s="98"/>
      <c r="D6" s="98"/>
      <c r="E6" s="98"/>
      <c r="F6" s="98"/>
      <c r="G6" s="98"/>
      <c r="H6" s="98"/>
    </row>
    <row r="7" spans="1:8" ht="18.75" x14ac:dyDescent="0.25">
      <c r="A7" s="369" t="s">
        <v>9</v>
      </c>
      <c r="B7" s="369"/>
      <c r="C7" s="97"/>
      <c r="D7" s="97"/>
      <c r="E7" s="97"/>
      <c r="F7" s="97"/>
      <c r="G7" s="97"/>
      <c r="H7" s="97"/>
    </row>
    <row r="8" spans="1:8" ht="18.75" x14ac:dyDescent="0.25">
      <c r="A8" s="97"/>
      <c r="B8" s="97"/>
      <c r="C8" s="97"/>
      <c r="D8" s="97"/>
      <c r="E8" s="97"/>
      <c r="F8" s="97"/>
      <c r="G8" s="97"/>
      <c r="H8" s="97"/>
    </row>
    <row r="9" spans="1:8" x14ac:dyDescent="0.25">
      <c r="A9" s="370" t="s">
        <v>6</v>
      </c>
      <c r="B9" s="370"/>
      <c r="C9" s="95"/>
      <c r="D9" s="95"/>
      <c r="E9" s="95"/>
      <c r="F9" s="95"/>
      <c r="G9" s="95"/>
      <c r="H9" s="95"/>
    </row>
    <row r="10" spans="1:8" x14ac:dyDescent="0.25">
      <c r="A10" s="363" t="s">
        <v>8</v>
      </c>
      <c r="B10" s="363"/>
      <c r="C10" s="96"/>
      <c r="D10" s="96"/>
      <c r="E10" s="96"/>
      <c r="F10" s="96"/>
      <c r="G10" s="96"/>
      <c r="H10" s="96"/>
    </row>
    <row r="11" spans="1:8" ht="18.75" x14ac:dyDescent="0.25">
      <c r="A11" s="97"/>
      <c r="B11" s="97"/>
      <c r="C11" s="97"/>
      <c r="D11" s="97"/>
      <c r="E11" s="97"/>
      <c r="F11" s="97"/>
      <c r="G11" s="97"/>
      <c r="H11" s="97"/>
    </row>
    <row r="12" spans="1:8" ht="30.75" customHeight="1" x14ac:dyDescent="0.25">
      <c r="A12" s="370" t="s">
        <v>6</v>
      </c>
      <c r="B12" s="370"/>
      <c r="C12" s="95"/>
      <c r="D12" s="95"/>
      <c r="E12" s="95"/>
      <c r="F12" s="95"/>
      <c r="G12" s="95"/>
      <c r="H12" s="95"/>
    </row>
    <row r="13" spans="1:8" x14ac:dyDescent="0.25">
      <c r="A13" s="363" t="s">
        <v>7</v>
      </c>
      <c r="B13" s="363"/>
      <c r="C13" s="96"/>
      <c r="D13" s="96"/>
      <c r="E13" s="96"/>
      <c r="F13" s="96"/>
      <c r="G13" s="96"/>
      <c r="H13" s="96"/>
    </row>
    <row r="14" spans="1:8" ht="18.75" x14ac:dyDescent="0.25">
      <c r="A14" s="6"/>
      <c r="B14" s="6"/>
      <c r="C14" s="6"/>
      <c r="D14" s="6"/>
      <c r="E14" s="6"/>
      <c r="F14" s="6"/>
      <c r="G14" s="6"/>
      <c r="H14" s="6"/>
    </row>
    <row r="15" spans="1:8" x14ac:dyDescent="0.25">
      <c r="A15" s="370" t="s">
        <v>6</v>
      </c>
      <c r="B15" s="370"/>
      <c r="C15" s="95"/>
      <c r="D15" s="95"/>
      <c r="E15" s="95"/>
      <c r="F15" s="95"/>
      <c r="G15" s="95"/>
      <c r="H15" s="95"/>
    </row>
    <row r="16" spans="1:8" x14ac:dyDescent="0.25">
      <c r="A16" s="363" t="s">
        <v>5</v>
      </c>
      <c r="B16" s="363"/>
      <c r="C16" s="96"/>
      <c r="D16" s="96"/>
      <c r="E16" s="96"/>
      <c r="F16" s="96"/>
      <c r="G16" s="96"/>
      <c r="H16" s="96"/>
    </row>
    <row r="17" spans="1:2" x14ac:dyDescent="0.25">
      <c r="B17" s="68"/>
    </row>
    <row r="18" spans="1:2" ht="33.75" customHeight="1" x14ac:dyDescent="0.25">
      <c r="A18" s="489" t="s">
        <v>435</v>
      </c>
      <c r="B18" s="490"/>
    </row>
    <row r="19" spans="1:2" x14ac:dyDescent="0.25">
      <c r="B19" s="16"/>
    </row>
    <row r="20" spans="1:2" ht="16.5" thickBot="1" x14ac:dyDescent="0.3">
      <c r="B20" s="69"/>
    </row>
    <row r="21" spans="1:2" ht="16.5" thickBot="1" x14ac:dyDescent="0.3">
      <c r="A21" s="70" t="s">
        <v>310</v>
      </c>
      <c r="B21" s="71"/>
    </row>
    <row r="22" spans="1:2" ht="16.5" thickBot="1" x14ac:dyDescent="0.3">
      <c r="A22" s="70" t="s">
        <v>311</v>
      </c>
      <c r="B22" s="71"/>
    </row>
    <row r="23" spans="1:2" ht="16.5" thickBot="1" x14ac:dyDescent="0.3">
      <c r="A23" s="70" t="s">
        <v>300</v>
      </c>
      <c r="B23" s="72" t="s">
        <v>312</v>
      </c>
    </row>
    <row r="24" spans="1:2" ht="16.5" thickBot="1" x14ac:dyDescent="0.3">
      <c r="A24" s="70" t="s">
        <v>313</v>
      </c>
      <c r="B24" s="72"/>
    </row>
    <row r="25" spans="1:2" ht="16.5" thickBot="1" x14ac:dyDescent="0.3">
      <c r="A25" s="73" t="s">
        <v>314</v>
      </c>
      <c r="B25" s="71" t="s">
        <v>315</v>
      </c>
    </row>
    <row r="26" spans="1:2" ht="30.75" thickBot="1" x14ac:dyDescent="0.3">
      <c r="A26" s="74" t="s">
        <v>316</v>
      </c>
      <c r="B26" s="75" t="s">
        <v>317</v>
      </c>
    </row>
    <row r="27" spans="1:2" ht="29.25" thickBot="1" x14ac:dyDescent="0.3">
      <c r="A27" s="82" t="s">
        <v>318</v>
      </c>
      <c r="B27" s="77"/>
    </row>
    <row r="28" spans="1:2" ht="16.5" thickBot="1" x14ac:dyDescent="0.3">
      <c r="A28" s="77" t="s">
        <v>319</v>
      </c>
      <c r="B28" s="77"/>
    </row>
    <row r="29" spans="1:2" ht="29.25" thickBot="1" x14ac:dyDescent="0.3">
      <c r="A29" s="83" t="s">
        <v>320</v>
      </c>
      <c r="B29" s="77"/>
    </row>
    <row r="30" spans="1:2" ht="29.25" thickBot="1" x14ac:dyDescent="0.3">
      <c r="A30" s="83" t="s">
        <v>321</v>
      </c>
      <c r="B30" s="77"/>
    </row>
    <row r="31" spans="1:2" ht="16.5" thickBot="1" x14ac:dyDescent="0.3">
      <c r="A31" s="77" t="s">
        <v>322</v>
      </c>
      <c r="B31" s="77"/>
    </row>
    <row r="32" spans="1:2" ht="29.25" thickBot="1" x14ac:dyDescent="0.3">
      <c r="A32" s="83" t="s">
        <v>323</v>
      </c>
      <c r="B32" s="77"/>
    </row>
    <row r="33" spans="1:2" ht="16.5" thickBot="1" x14ac:dyDescent="0.3">
      <c r="A33" s="77" t="s">
        <v>324</v>
      </c>
      <c r="B33" s="77"/>
    </row>
    <row r="34" spans="1:2" ht="16.5" thickBot="1" x14ac:dyDescent="0.3">
      <c r="A34" s="77" t="s">
        <v>325</v>
      </c>
      <c r="B34" s="77"/>
    </row>
    <row r="35" spans="1:2" ht="16.5" thickBot="1" x14ac:dyDescent="0.3">
      <c r="A35" s="77" t="s">
        <v>326</v>
      </c>
      <c r="B35" s="77"/>
    </row>
    <row r="36" spans="1:2" ht="16.5" thickBot="1" x14ac:dyDescent="0.3">
      <c r="A36" s="77" t="s">
        <v>327</v>
      </c>
      <c r="B36" s="77"/>
    </row>
    <row r="37" spans="1:2" ht="29.25" thickBot="1" x14ac:dyDescent="0.3">
      <c r="A37" s="83" t="s">
        <v>328</v>
      </c>
      <c r="B37" s="77"/>
    </row>
    <row r="38" spans="1:2" ht="16.5" thickBot="1" x14ac:dyDescent="0.3">
      <c r="A38" s="77" t="s">
        <v>324</v>
      </c>
      <c r="B38" s="77"/>
    </row>
    <row r="39" spans="1:2" ht="16.5" thickBot="1" x14ac:dyDescent="0.3">
      <c r="A39" s="77" t="s">
        <v>325</v>
      </c>
      <c r="B39" s="77"/>
    </row>
    <row r="40" spans="1:2" ht="16.5" thickBot="1" x14ac:dyDescent="0.3">
      <c r="A40" s="77" t="s">
        <v>326</v>
      </c>
      <c r="B40" s="77"/>
    </row>
    <row r="41" spans="1:2" ht="16.5" thickBot="1" x14ac:dyDescent="0.3">
      <c r="A41" s="77" t="s">
        <v>327</v>
      </c>
      <c r="B41" s="77"/>
    </row>
    <row r="42" spans="1:2" ht="29.25" thickBot="1" x14ac:dyDescent="0.3">
      <c r="A42" s="83" t="s">
        <v>329</v>
      </c>
      <c r="B42" s="77"/>
    </row>
    <row r="43" spans="1:2" ht="16.5" thickBot="1" x14ac:dyDescent="0.3">
      <c r="A43" s="77" t="s">
        <v>324</v>
      </c>
      <c r="B43" s="77"/>
    </row>
    <row r="44" spans="1:2" ht="16.5" thickBot="1" x14ac:dyDescent="0.3">
      <c r="A44" s="77" t="s">
        <v>325</v>
      </c>
      <c r="B44" s="77"/>
    </row>
    <row r="45" spans="1:2" ht="16.5" thickBot="1" x14ac:dyDescent="0.3">
      <c r="A45" s="77" t="s">
        <v>326</v>
      </c>
      <c r="B45" s="77"/>
    </row>
    <row r="46" spans="1:2" ht="16.5" thickBot="1" x14ac:dyDescent="0.3">
      <c r="A46" s="77" t="s">
        <v>327</v>
      </c>
      <c r="B46" s="77"/>
    </row>
    <row r="47" spans="1:2" ht="29.25" thickBot="1" x14ac:dyDescent="0.3">
      <c r="A47" s="76" t="s">
        <v>330</v>
      </c>
      <c r="B47" s="84"/>
    </row>
    <row r="48" spans="1:2" ht="16.5" thickBot="1" x14ac:dyDescent="0.3">
      <c r="A48" s="78" t="s">
        <v>322</v>
      </c>
      <c r="B48" s="84"/>
    </row>
    <row r="49" spans="1:2" ht="16.5" thickBot="1" x14ac:dyDescent="0.3">
      <c r="A49" s="78" t="s">
        <v>331</v>
      </c>
      <c r="B49" s="84"/>
    </row>
    <row r="50" spans="1:2" ht="16.5" thickBot="1" x14ac:dyDescent="0.3">
      <c r="A50" s="78" t="s">
        <v>332</v>
      </c>
      <c r="B50" s="84"/>
    </row>
    <row r="51" spans="1:2" ht="16.5" thickBot="1" x14ac:dyDescent="0.3">
      <c r="A51" s="78" t="s">
        <v>333</v>
      </c>
      <c r="B51" s="84"/>
    </row>
    <row r="52" spans="1:2" ht="16.5" thickBot="1" x14ac:dyDescent="0.3">
      <c r="A52" s="73" t="s">
        <v>334</v>
      </c>
      <c r="B52" s="85"/>
    </row>
    <row r="53" spans="1:2" ht="16.5" thickBot="1" x14ac:dyDescent="0.3">
      <c r="A53" s="73" t="s">
        <v>335</v>
      </c>
      <c r="B53" s="85"/>
    </row>
    <row r="54" spans="1:2" ht="16.5" thickBot="1" x14ac:dyDescent="0.3">
      <c r="A54" s="73" t="s">
        <v>336</v>
      </c>
      <c r="B54" s="85"/>
    </row>
    <row r="55" spans="1:2" ht="16.5" thickBot="1" x14ac:dyDescent="0.3">
      <c r="A55" s="74" t="s">
        <v>337</v>
      </c>
      <c r="B55" s="75"/>
    </row>
    <row r="56" spans="1:2" x14ac:dyDescent="0.25">
      <c r="A56" s="76" t="s">
        <v>338</v>
      </c>
      <c r="B56" s="494" t="s">
        <v>339</v>
      </c>
    </row>
    <row r="57" spans="1:2" x14ac:dyDescent="0.25">
      <c r="A57" s="80" t="s">
        <v>340</v>
      </c>
      <c r="B57" s="495"/>
    </row>
    <row r="58" spans="1:2" x14ac:dyDescent="0.25">
      <c r="A58" s="80" t="s">
        <v>341</v>
      </c>
      <c r="B58" s="495"/>
    </row>
    <row r="59" spans="1:2" x14ac:dyDescent="0.25">
      <c r="A59" s="80" t="s">
        <v>342</v>
      </c>
      <c r="B59" s="495"/>
    </row>
    <row r="60" spans="1:2" x14ac:dyDescent="0.25">
      <c r="A60" s="80" t="s">
        <v>343</v>
      </c>
      <c r="B60" s="495"/>
    </row>
    <row r="61" spans="1:2" ht="16.5" thickBot="1" x14ac:dyDescent="0.3">
      <c r="A61" s="81" t="s">
        <v>344</v>
      </c>
      <c r="B61" s="496"/>
    </row>
    <row r="62" spans="1:2" ht="30.75" thickBot="1" x14ac:dyDescent="0.3">
      <c r="A62" s="78" t="s">
        <v>345</v>
      </c>
      <c r="B62" s="79"/>
    </row>
    <row r="63" spans="1:2" ht="29.25" thickBot="1" x14ac:dyDescent="0.3">
      <c r="A63" s="73" t="s">
        <v>346</v>
      </c>
      <c r="B63" s="79"/>
    </row>
    <row r="64" spans="1:2" ht="16.5" thickBot="1" x14ac:dyDescent="0.3">
      <c r="A64" s="78" t="s">
        <v>322</v>
      </c>
      <c r="B64" s="86"/>
    </row>
    <row r="65" spans="1:2" ht="16.5" thickBot="1" x14ac:dyDescent="0.3">
      <c r="A65" s="78" t="s">
        <v>347</v>
      </c>
      <c r="B65" s="79"/>
    </row>
    <row r="66" spans="1:2" ht="16.5" thickBot="1" x14ac:dyDescent="0.3">
      <c r="A66" s="78" t="s">
        <v>348</v>
      </c>
      <c r="B66" s="86"/>
    </row>
    <row r="67" spans="1:2" ht="30.75" thickBot="1" x14ac:dyDescent="0.3">
      <c r="A67" s="87" t="s">
        <v>349</v>
      </c>
      <c r="B67" s="99" t="s">
        <v>350</v>
      </c>
    </row>
    <row r="68" spans="1:2" ht="16.5" thickBot="1" x14ac:dyDescent="0.3">
      <c r="A68" s="73" t="s">
        <v>351</v>
      </c>
      <c r="B68" s="85"/>
    </row>
    <row r="69" spans="1:2" ht="16.5" thickBot="1" x14ac:dyDescent="0.3">
      <c r="A69" s="80" t="s">
        <v>352</v>
      </c>
      <c r="B69" s="88"/>
    </row>
    <row r="70" spans="1:2" ht="16.5" thickBot="1" x14ac:dyDescent="0.3">
      <c r="A70" s="80" t="s">
        <v>353</v>
      </c>
      <c r="B70" s="88"/>
    </row>
    <row r="71" spans="1:2" ht="16.5" thickBot="1" x14ac:dyDescent="0.3">
      <c r="A71" s="80" t="s">
        <v>354</v>
      </c>
      <c r="B71" s="88"/>
    </row>
    <row r="72" spans="1:2" ht="45.75" thickBot="1" x14ac:dyDescent="0.3">
      <c r="A72" s="89" t="s">
        <v>355</v>
      </c>
      <c r="B72" s="86" t="s">
        <v>356</v>
      </c>
    </row>
    <row r="73" spans="1:2" ht="28.5" x14ac:dyDescent="0.25">
      <c r="A73" s="76" t="s">
        <v>357</v>
      </c>
      <c r="B73" s="494" t="s">
        <v>358</v>
      </c>
    </row>
    <row r="74" spans="1:2" x14ac:dyDescent="0.25">
      <c r="A74" s="80" t="s">
        <v>359</v>
      </c>
      <c r="B74" s="495"/>
    </row>
    <row r="75" spans="1:2" x14ac:dyDescent="0.25">
      <c r="A75" s="80" t="s">
        <v>360</v>
      </c>
      <c r="B75" s="495"/>
    </row>
    <row r="76" spans="1:2" x14ac:dyDescent="0.25">
      <c r="A76" s="80" t="s">
        <v>361</v>
      </c>
      <c r="B76" s="495"/>
    </row>
    <row r="77" spans="1:2" x14ac:dyDescent="0.25">
      <c r="A77" s="80" t="s">
        <v>362</v>
      </c>
      <c r="B77" s="495"/>
    </row>
    <row r="78" spans="1:2" ht="16.5" thickBot="1" x14ac:dyDescent="0.3">
      <c r="A78" s="90" t="s">
        <v>363</v>
      </c>
      <c r="B78" s="496"/>
    </row>
    <row r="81" spans="1:2" x14ac:dyDescent="0.25">
      <c r="A81" s="91"/>
      <c r="B81" s="92"/>
    </row>
    <row r="82" spans="1:2" x14ac:dyDescent="0.25">
      <c r="B82" s="93"/>
    </row>
    <row r="83" spans="1:2" x14ac:dyDescent="0.25">
      <c r="B83" s="9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2017-02-06T02:36:15Z</dcterms:modified>
</cp:coreProperties>
</file>